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oyectos20\Dropbox\CASINL\ARQ. PATY\2017\teatro bicentenario\"/>
    </mc:Choice>
  </mc:AlternateContent>
  <bookViews>
    <workbookView xWindow="0" yWindow="0" windowWidth="28800" windowHeight="12435"/>
  </bookViews>
  <sheets>
    <sheet name="HOJA 1" sheetId="1" r:id="rId1"/>
  </sheets>
  <definedNames>
    <definedName name="_xlnm.Print_Area" localSheetId="0">'HOJA 1'!$A$1:$H$227</definedName>
    <definedName name="_xlnm.Print_Titles" localSheetId="0">'HOJA 1'!$1:$14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92" i="1" l="1"/>
  <c r="H190" i="1"/>
  <c r="A197" i="1"/>
  <c r="A192" i="1"/>
  <c r="A190" i="1"/>
  <c r="H106" i="1"/>
  <c r="H104" i="1"/>
  <c r="H102" i="1"/>
  <c r="H100" i="1"/>
  <c r="H98" i="1"/>
  <c r="H188" i="1"/>
  <c r="H186" i="1"/>
  <c r="H184" i="1"/>
  <c r="H85" i="1"/>
  <c r="H150" i="1"/>
  <c r="H148" i="1"/>
  <c r="H93" i="1"/>
  <c r="H91" i="1"/>
  <c r="H89" i="1"/>
  <c r="H50" i="1"/>
  <c r="H48" i="1"/>
  <c r="H46" i="1"/>
  <c r="H42" i="1"/>
  <c r="A42" i="1"/>
  <c r="A46" i="1" s="1"/>
  <c r="A48" i="1" s="1"/>
  <c r="A50" i="1" s="1"/>
  <c r="H169" i="1"/>
  <c r="H205" i="1"/>
  <c r="H203" i="1"/>
  <c r="H201" i="1"/>
  <c r="H199" i="1"/>
  <c r="H197" i="1"/>
  <c r="H179" i="1"/>
  <c r="H174" i="1"/>
  <c r="H163" i="1"/>
  <c r="H161" i="1"/>
  <c r="H159" i="1"/>
  <c r="H157" i="1"/>
  <c r="H124" i="1" l="1"/>
  <c r="H123" i="1"/>
  <c r="H122" i="1"/>
  <c r="H121" i="1"/>
  <c r="H120" i="1"/>
  <c r="H119" i="1"/>
  <c r="H118" i="1"/>
  <c r="H117" i="1"/>
  <c r="H116" i="1"/>
  <c r="H115" i="1"/>
  <c r="H114" i="1"/>
  <c r="H113" i="1"/>
  <c r="H112" i="1"/>
  <c r="H111" i="1"/>
  <c r="H73" i="1"/>
  <c r="H75" i="1"/>
  <c r="H83" i="1"/>
  <c r="H81" i="1"/>
  <c r="H79" i="1"/>
  <c r="H71" i="1"/>
  <c r="H69" i="1"/>
  <c r="H67" i="1"/>
  <c r="H65" i="1"/>
  <c r="H63" i="1"/>
  <c r="H55" i="1"/>
  <c r="H59" i="1"/>
  <c r="A21" i="1" l="1"/>
  <c r="H143" i="1" l="1"/>
  <c r="H152" i="1" l="1"/>
  <c r="H146" i="1"/>
  <c r="H141" i="1"/>
  <c r="H29" i="1" l="1"/>
  <c r="H27" i="1"/>
  <c r="H25" i="1"/>
  <c r="H139" i="1" l="1"/>
  <c r="H167" i="1" l="1"/>
  <c r="A23" i="1"/>
  <c r="A25" i="1" s="1"/>
  <c r="A27" i="1" s="1"/>
  <c r="A29" i="1" s="1"/>
  <c r="A55" i="1" s="1"/>
  <c r="A59" i="1" s="1"/>
  <c r="A63" i="1" s="1"/>
  <c r="A65" i="1" s="1"/>
  <c r="A67" i="1" s="1"/>
  <c r="A69" i="1" s="1"/>
  <c r="A71" i="1" s="1"/>
  <c r="A73" i="1" s="1"/>
  <c r="A75" i="1" s="1"/>
  <c r="A79" i="1" s="1"/>
  <c r="A81" i="1" s="1"/>
  <c r="A83" i="1" s="1"/>
  <c r="A85" i="1" s="1"/>
  <c r="A89" i="1" s="1"/>
  <c r="A91" i="1" l="1"/>
  <c r="A93" i="1" s="1"/>
  <c r="A98" i="1" s="1"/>
  <c r="A100" i="1" s="1"/>
  <c r="A102" i="1" s="1"/>
  <c r="A104" i="1" s="1"/>
  <c r="A106" i="1" s="1"/>
  <c r="A111" i="1" s="1"/>
  <c r="A112" i="1" s="1"/>
  <c r="A113" i="1" s="1"/>
  <c r="A114" i="1" s="1"/>
  <c r="A115" i="1" s="1"/>
  <c r="A116" i="1" s="1"/>
  <c r="A117" i="1" s="1"/>
  <c r="A118" i="1" s="1"/>
  <c r="A119" i="1" s="1"/>
  <c r="A120" i="1" s="1"/>
  <c r="A121" i="1" s="1"/>
  <c r="A122" i="1" s="1"/>
  <c r="A123" i="1" s="1"/>
  <c r="A124" i="1" s="1"/>
  <c r="A125" i="1" s="1"/>
  <c r="A127" i="1" s="1"/>
  <c r="A129" i="1" s="1"/>
  <c r="A131" i="1" s="1"/>
  <c r="A133" i="1" s="1"/>
  <c r="A135" i="1" s="1"/>
  <c r="A139" i="1" s="1"/>
  <c r="H19" i="1"/>
  <c r="H21" i="1"/>
  <c r="H23" i="1"/>
  <c r="H221" i="1" l="1"/>
  <c r="H217" i="1"/>
  <c r="H172" i="1" l="1"/>
  <c r="H225" i="1" l="1"/>
  <c r="H226" i="1" s="1"/>
  <c r="H227" i="1" s="1"/>
  <c r="A141" i="1" l="1"/>
  <c r="A143" i="1" l="1"/>
  <c r="A146" i="1" s="1"/>
  <c r="A148" i="1" s="1"/>
  <c r="A150" i="1" s="1"/>
  <c r="A152" i="1" s="1"/>
  <c r="A157" i="1" l="1"/>
  <c r="A159" i="1" s="1"/>
  <c r="A161" i="1" s="1"/>
  <c r="A163" i="1" s="1"/>
  <c r="A167" i="1" s="1"/>
  <c r="A169" i="1" l="1"/>
  <c r="A172" i="1" s="1"/>
  <c r="A174" i="1" s="1"/>
  <c r="A179" i="1" s="1"/>
  <c r="A221" i="1" l="1"/>
  <c r="A184" i="1"/>
  <c r="A186" i="1" s="1"/>
  <c r="A188" i="1" l="1"/>
  <c r="A199" i="1" s="1"/>
  <c r="A201" i="1" s="1"/>
  <c r="A203" i="1" s="1"/>
  <c r="A205" i="1" s="1"/>
  <c r="A210" i="1" s="1"/>
  <c r="A212" i="1" s="1"/>
  <c r="A217" i="1" s="1"/>
</calcChain>
</file>

<file path=xl/sharedStrings.xml><?xml version="1.0" encoding="utf-8"?>
<sst xmlns="http://schemas.openxmlformats.org/spreadsheetml/2006/main" count="221" uniqueCount="142">
  <si>
    <t>FOLIO No.</t>
  </si>
  <si>
    <t>SECRETARIA DE INFRAESTRUCTURA</t>
  </si>
  <si>
    <t>SUBSECRETARIA DE CONSTRUCCION</t>
  </si>
  <si>
    <t xml:space="preserve">DIRECCION DE PROYECTOS </t>
  </si>
  <si>
    <t xml:space="preserve">ANEXO </t>
  </si>
  <si>
    <t>LICITACION:</t>
  </si>
  <si>
    <t>CONSECUTIVO</t>
  </si>
  <si>
    <t>No. CPTO.</t>
  </si>
  <si>
    <t>CONCEPTO</t>
  </si>
  <si>
    <t>UNID.</t>
  </si>
  <si>
    <t>CANT.</t>
  </si>
  <si>
    <t>P.U.</t>
  </si>
  <si>
    <t>PRECIO CON LETRA</t>
  </si>
  <si>
    <t>IMPORTE</t>
  </si>
  <si>
    <t>PRELIMINARES</t>
  </si>
  <si>
    <t>DEMOLICION, DESMANTELAMIENTO Y RETIROS</t>
  </si>
  <si>
    <t>PZA</t>
  </si>
  <si>
    <t>CIELOS Y PLAFONES</t>
  </si>
  <si>
    <t>INSTALACIONES ELECTRICAS</t>
  </si>
  <si>
    <t>ACABADOS</t>
  </si>
  <si>
    <t>MUROS</t>
  </si>
  <si>
    <t>VARIOS</t>
  </si>
  <si>
    <t>LIMPIEZA FINAL DE LA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</si>
  <si>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</si>
  <si>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</si>
  <si>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</si>
  <si>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</si>
  <si>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</si>
  <si>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</si>
  <si>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</si>
  <si>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t>MUEBLES SANITARIOS</t>
  </si>
  <si>
    <t>INODOROS Y MINGITORIOS</t>
  </si>
  <si>
    <t>LAVABOS</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</si>
  <si>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</si>
  <si>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M2.</t>
  </si>
  <si>
    <t>LIMPIEZA GENERAL DE LA OBRA PARA ENTREGA. INCLUYE: SUMINISTRO DE MATERIALES, HERRAMIENTA, EQUIPO, MANO DE OBRA Y TODO LO NECESARIO PARA SU CORRECTA EJECUCION</t>
  </si>
  <si>
    <t>SUMINISTRO Y COLOCACION DE INODORO DE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</si>
  <si>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SUMINISTRO Y COLOCACION DE MINGITORIO MCA.  AMERICAN STANDARD DE LA LINEA CASCADA UNIVERSAL MOD. 6590001 EN COLOR BLANCO 020, INCLUYE: MATERIALES, MANO DE OBRA, HERRAMIENTA, ACARREO, FLETE A OBRA DEL MATERIAL, FIJACION, PRUEBAS, AJUSTE Y RETIRO DE SOBRANTES FUERA DE OBRA.</t>
  </si>
  <si>
    <t>SUMINISTRO Y COLOCACION DE FLUXOMETRO MANUAL PARA MINGITORIO DE 1.9LPD. MCA. AMERICAN STANDARD MOD. 6045051MX O EQUIVALENTE INCLUYE: MATERIALES, MANO DE OBRA, HERRAMIENTA, ACARREO, FLETE A OBRA DEL MATERIAL, FIJACION, PRUEBAS, AJUSTE Y RETIRO DE SOBRANTES FUERA DE OBRA.</t>
  </si>
  <si>
    <t>RETIRO DE PUERTA METALICA DE   1.00 MTS. X 2.20  MTS. DE ALTURA. INCLUYE: RETIRO AL LUGAR INDICADO POR EL SUPERVISOR DE S.I., RESANES CON MATERIAL IGUAL AL EXISTENTE,  HERRAMIENTA, EQUIPO, TODO O NECESARIO PARA SU CORRECTA EJECUCION Y MANO DE OBRA.</t>
  </si>
  <si>
    <t>RETIRO DE PUERTA DOBLE METALICA DE 3.00 MTS DE ANCHO. INCLUYE: RETIRO AL LUGAR INDICADO POR EL SUPERVISOR DE S.I., RESANES CON MATERIAL IGUAL AL EXISTENTE,  HERRAMIENTA, EQUIPO, TODO O NECESARIO PARA SU CORRECTA EJECUCION Y MANO DE OBRA.</t>
  </si>
  <si>
    <t>RETIRO DE PUERTA DOBLE METALICA DE 4.5 MTS DE ANCHO. INCLUYE: RETIRO AL LUGAR INDICADO POR EL SUPERVISOR DE S.I., RESANES CON MATERIAL IGUAL AL EXISTENTE,  HERRAMIENTA, EQUIPO, TODO O NECESARIO PARA SU CORRECTA EJECUCION Y MANO DE OBRA.</t>
  </si>
  <si>
    <t>RETIRO DE PUERTA CORREDIZA METALICA 3.70 MTS DE ANCHO. INCLUYE: RETIRO AL LUGAR INDICADO POR EL SUPERVISOR DE S.I., RESANES CON MATERIAL IGUAL AL EXISTENTE,  HERRAMIENTA, EQUIPO, TODO O NECESARIO PARA SU CORRECTA EJECUCION Y MANO DE OBRA.</t>
  </si>
  <si>
    <t>DEMOLICION DE MURO DE BLOCK DE    15 CM. DE ESPESOR. INCLUYE: CARGA Y RETIRO DE ESCOMBRO FUERA DE LA OBRA A TIRO LIBRE, RESANES, MANIOBRAS, LIMPIEZA, HERRAMIENTA, EQUIPO, MANO DE OBRA Y TODO LO NECESARIO PARA SU CORRECTA EJECUCION.</t>
  </si>
  <si>
    <t>M2</t>
  </si>
  <si>
    <t>M3</t>
  </si>
  <si>
    <t>DEMOLICION DE CONCRETO REFORZADO POR MEDIOS MECANICOS Y/O MANUALES, VOLUMEN MEDIDO EN SECCION. INCLUYE: ANDAMIOS, EQUIPO DE CORTE, MANO DE OBRA, MAQUINARIA, HERRAMIENTA, EQUIPO,  RETIRO A TIRO LIBRE A LUGAR AUTORIZADO POR EL MUNICIPIO.</t>
  </si>
  <si>
    <t>ALBAÑILERIA</t>
  </si>
  <si>
    <t>FIRME</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</si>
  <si>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</si>
  <si>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MUROS, DALAS Y CASTILLOS</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</si>
  <si>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</si>
  <si>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ML</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</si>
  <si>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</si>
  <si>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</si>
  <si>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</si>
  <si>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</si>
  <si>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</si>
  <si>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SUMINISTRO Y COLOCACION DE CIELO FALSO TIPO PLAFON DE TABLAROCA, TIPO PANEL DE YESO WATER REY X (TDS) MARCA PANEL REY O SIMILAR, INCLUYE: SUMINISTRO DE MATERIAL, HERRAMIENTA, EQUIPO, ELEMENTOS DE FIJACION, ESTRUCTURA DE S.I.ORTE, TORNILLOS, TAQUETES, PIJAS, ACARREOS, CORTES, DESPERDICIOS, MANO DE OBRA Y TODO LO NECESARIO PARA SU CORRECTA EJECUCION.</t>
  </si>
  <si>
    <t>SUMINISTRO Y COLOCACION DE CIELO FALSO TIPO PLAFON DE DUROCK, INCLUYE: SUMINISTRO DE MATERIAL, HERRAMIENTA, EQUIPO, ELEMENTOS DE FIJACION, ESTRUCTURA DE S.I.ORTE, TORNILLOS, TAQUETES, PIJAS, ACARREOS, CORTES, DESPERDICIOS, MANO DE OBRA Y TODO LO NECESARIO PARA SU CORRECTA EJECUCION.</t>
  </si>
  <si>
    <t>MURO DE DIVISORIO DE DUROCK DE UNA CARAS, CONFORMADO DE UNA ESTRUCTURA DE PERFILES GALVANIZADOS DE 4.10 CM. CAL. 26" SEPARADOS A CADA 60 CMS. ESTOS A SU VEZ INTRODUCIDOS EN CANALES DE AMARRE 4.10 CM CAL.26" LOS CUALES SE ANCLARÁN AL PISO Y LOSA CON FIJADORES (TORNILLOS FRAMER DE 1/2" Y DE 1"). INCLUYE: SUMINISTRO DE MATERIAL, PERFACINTAS NORMAL O FLEXIBLE SEGUN SE OCUPE, PERFIL Y CANAL CALIBRE 0.26 DE 4.10 CMS. DE ESPESOR, ESQUINEROS METÁLICOS Y REBORDES, REDIMIX, PANEL DE DUROCK, NIVELACION DE ALTURA EN MARCOS  DE PUERTA,   SUMINISTRO DE LOS MATERIALES, HERRAMIENTA, EQUIPO, FLETE, ACARREOS, MANO DE OBRA Y TODO LO NECESARIO PARA SU CORRECTA INSTALACIÓN.</t>
  </si>
  <si>
    <t>MURO DE DIVISORIO DE DUROCK DE 12 CMS DE ESPESOR A DOS CARAS A UNA ALTURA DE 3.00 MTS. MAXIMO, CONFORMADO DE UNA ESTRUCTURA DE PERFILES GALVANIZADOS DE 9.20 CM. CAL. 26" SEPARADOS A CADA 60 CMS. ESTOS A SU VEZ INTRODUCIDOS EN CANALES DE AMARRE 9.20 CM CAL.26" LOS CUALES SE ANCLARÁN AL PISO Y LOSA CON FIJADORES (TORNILLOS FRAMER DE 1/2" Y DE 1"). INCLUYE: SUMINISTRO DE MATERIAL, PERFACINTAS NORMAL O FLEXIBLE SEGUN SE OCUPE, PERFIL Y CANAL CALIBRE 0.26 DE 9.20 CMS. DE ESPESOR, ESQUINEROS METÁLICOS Y REBORDES, REDIMIX, PANEL DE DUROCK, NIVELACION DE ALTURA EN MARCOS  DE PUERTA,   SUMINISTRO DE LOS MATERIALES, HERRAMIENTA, EQUIPO, FLETE, ACARREOS, MANO DE OBRA Y TODO LO NECESARIO PARA SU CORRECTA INSTALACIÓN.</t>
  </si>
  <si>
    <t>LUMINARIO LED LIGHTING ECOLOGY PARA EMPOTRAR EN FALSO PLAFON, SERIE DOWNLIGHT, MODE ZELLE, LUMINARIO CONSTRUIDO EN CUERPO EN ALUMINIO ACABADO EN COLOR NEGRO(OPCION EN COLOR BLANCO Y GRIS), LOUVER ANTIDESLUMBRANTE DE TERMOPLASTICO PC ACABADO EN COLOR NEGRO, EQUIPADO CON UNA LAMPARA LED DE 30W DE POTENCIA, 3,600 LUMENES, OPTICA MEDIA(31°), OPERA A 90-277V, T.C 4,000°K(BLANCO NEUTRO), LED DRIVER ELECTRONICO DIMEABLE 0-10V REMOTO, VIDA PROMEDIO DE 50,000HRS DE VIDA UTIL, GRADO DE POTECCION IP20, DIM. LARGO: 310MM, ANCHO:51,5MM, PERALTE: 55MM, CAT.OHILZ183LE4MAN/30W/90-277V/TC4K MARCA ZERAUS</t>
  </si>
  <si>
    <t>METRO LINEAL DE CINTA MODULAR FLEXIBLE DE LEDS BLANCO CALIDO DE ALTA RESISTENCIA, LAMPARA EN BASE A LEDS ECOLOGY SYSTEM, TEMPERATURA DE COLOR EN COLOR BLANCO CALIDO, DE BAJO CONSUMO 19W, OPERA A 127V, LARGA VIDA DE 100,000 HRS, FUENTE DE ALIMENTACION INTEGRADA A 127V, GRADO DE PROTECCION IP65 A PRUEBA DE POLVO, HUMEDAD Y LLUVIA, CAT# OHIL-CINTALED/19W/127V/C-DRIBCOC MARCA LEDS C4</t>
  </si>
  <si>
    <t>LUMINARIO LED LIGHTING ECOLOGY PARA SOBREPONER EN TECHO, SERIE INDOOR, MODELO LINEAL LED  ZODIAC 20W, LUMINARIO CONSTRUIDO EN EXTRUSION DE ALUMINIO, ACABADO EN PINTURA DE POLIESTER EN COLOR GRIS(OPCION EN BLANCO, NEGRO Y CAFÉ), DIFUSOR DE POLICARBONATO ACABADO OPAL ANTIDESLUMBRANTE(90% TRANSMITANCIA), INDICE DE PROTECCION IP40, EQUIPADO CON UNA LAMPARA LED SDM DE 20W DE POTENCIA,  FLUJO LUMINOSO DE 2,400LM, T.C 4,000°K(BLANCO NEUTRO), IRC 80, 50,000 HRS PROMEDIO VIDA UTIL, OPERA A 120-277V, DIM. LARGO: 1210MM, ALTO: 79MM, ANCHO: 41MM, INCLUYE ADITAMENTOS PARA SOBREPONER, CAT.OHILZ190RS4FNG/LED20W/4K/120-277/120MM/SOB MARCA ZERAUS</t>
  </si>
  <si>
    <t>LUMINARIO LED LIGHTING ECOLOGY PARA SOBREPONER EN TECHO, SERIE PENDANT, MODELO LINEAL LED ZODIAC 45W, LUMINARIO CONSTRUIDO EN EXTRUSION DE ALUMINIO, ACABADO EN PINTURA DE POLIESTER EN COLOR GRIS(OPCION EN BLANCO, NEGRO Y CAFÉ), DIFUSOR DE POLICARBONATO ACABADO OPAL ANTIDESLUMBRANTE(90% TRANSMITANCIA), INDICE DE PROTECCION IP40, EQUIPADO CON UNA LAMPARA LED SDM DE 45W DE POTENCIA,  FLUJO LUMINOSO DE 5,400LM, T.C 4,000°K(BLANCO NEUTRO), IRC 80, 50,000 HRS PROMEDIO VIDA UTIL, DRIVE ATENUABLE, OPERA A 120-277V, DIM. LARGO: 2,400MM, ALTO: 79MM, ANCHO: 41MM, CAT.OHILZ193S3FAG/LED45W/4K/ATE/120-277/240MM/SOB MARCA ZERAUS</t>
  </si>
  <si>
    <t>LUMINARIO PARA EMPOTRAR EN MURO, SERIE WALL MURAL,  MODELO KELPIE FLAT,  LUMINARIO CON CUERPO FABRICADO EN INYECCION DE ALUMINIO CON ACABADO EN PINTURA DE APLICACION ELECTROSTATICA COLOR GRIS TITANIO, PANTALLA DE CRISTAL TRANSLUCIDO, LUMINARIO EQUIPADO CON TECNOLOGIA LED CON 12 LEDS DE 5mm PARA UN TOTAL DE 1W EN COLOR BLANCO NEUTRO  (OTROS COLORES DISPONIBLES) 70,000 HRS DE VIDA DRIVER ELECTRONICO MULTIVOLTAJE INTEGRADO DIMENSIONES LARGO 14.5 CMS ANCHO 7.5 CMS PERALTE 4.5 CMS GRADO DE PROTECCION IP65 LUMINARIO HERMETICO SELLADO A PRUEBA DE POLVO SMOG HOLLIN HUMEDAD Y AGUA CAT# OH074201-41/1W//NW/MV MARCA ASTRO LIGHTING SYSTEM.</t>
  </si>
  <si>
    <t>LUMINARIO LED LIGHTING ECOLOGY PARA SOBREPONER EN TECHO, SERIE CEILING, MODE EQUINOX SQUARE 24W, LUMINARIO CONSTRUIDO EN CUERPO DE ALUMINIO, ACABADO EN PINTURA EN COLOR BLANCO, DIFUSOR DE PMMA EN OPAL BLANCO, EQUIPADO CON UNA LAMPARA LED SMD 2835 DE 24W DE POTENCIA, T.C 4,000°K(BLANCO NEUTRO), OPERA A 90-240V, 2,040LM, 30,000HRS DE VIDA UTIL PROMEDIO, GRADO DE PROTECCION IP20, DIM. LARGO: 300MM, ANCHO: 300MM, PERALTE: 38MM, CAT.OHIL22-4224/24W/4K/90-240V/IP20 MARCA ASTRO LIGHTING</t>
  </si>
  <si>
    <t>LUMINARIO  LIGHTING ECOLOGY INTERIOR DECORATIVO PARA SOBREPONER EN MURO, SERIE WALL MURAL,  MODELO PILL,  LUMINARIO CONSTRUIDO EN CUERPO DE ALUMINIO, ACABADO EN CUERPO EN COLOR NEGRO MATE, INTERIOR DORADO, EQUIPADO CON UNA LAMPARA PAR 20 DE 12W DE POTENCIA, T.C 3,000°K,  BASE E-27, OPERA A 127V, DIM. DIAMETRO: 16CMS, ALTURA: 40CMS, CAT.OHILPILLB-16-1-N-O/PAR20/LED12W/TC3K/127V MARCA 2LUZ LIGHTING</t>
  </si>
  <si>
    <t>LUMINARIO SERIE SURFACE MODELO SKY HERMETIC LED DE 2X20W T8 LED ECOLOGY SYSTEM,  LUMINARIO  FABRICADO EN POLICARBONATO ALTO IMPACTO , DIFUSOR POLICARBONATO DE ALTA PUREZA FABRICADO EN PMMA,  BROCHES DE ACERO INOXIDABLE, REFLECTOR DE ALUMINIO DE ACERO CALIBRE 22 EN ACABADO EN PINTURA EN POLVO APLICACION ELECTROESTATICA EN COLOR BLANCO, (OPCION EN ACABADO ESPECULAR CON 95% DE REFLECTANCIA) ,  EQUIPADO CON DOS LAMPARAS T8 LED DE 2X20W DE POTENCIA, T.C 4,100°K, 70,000 HORAS DE VIDA UTIL, AHORRO DE ENERGIAL DEL 28,57% Y 71% MAYOR VIDA UTIL, 3 AÑOS DE GARANTIA. HERMETICO SELLADO A PRUEBA DE POLVO, HUMEDAD Y AGUA, IP65, DIM ALTURA: 9,3CMS ANCHO: 8,6CMS LARGO: 1,26MTS CAT# OHILAPV-1K-HDPR220LED/MV/4K MARCA ALCODM LIGHTING SYSTEM.</t>
  </si>
  <si>
    <t xml:space="preserve">LUMINARIO PARA SOBREPONER A MURO DE EMERGENCIA, CONSTRUIDO EN TERMOPLASTICO CON MODELO ELM2, EQUIPADO CON DOS LAMPARAS MR11  DE  5W D EPOTENCIA, OPERA A 127V,  INCLUYE BATERIA DE NIQUEL CADMIO DE 90 MINUTOS DE DURACIÓN.  DIM. LARGO: 25CMS, ALTURA: 10,8CMS, PERALTE: 7,01CMS CAT# ELM2OH/2X5W/127V MARCA LITHONIA. </t>
  </si>
  <si>
    <t>LUMINARIO DE SEÑALIZACION DE SALIDA DE EMERGENCIA CUERPO FABRICADO EN ACERO ACABADO EN PINTURA EN POLVO DE APLICACIÓN ELECTROSTATICA COLOR BLANCO PANTALLA DE POLICARBONATO LETRAS DE SALIDA EN COLOR ROJO DE 6" ILUMINADAS EN BASE A LAMPARAS LED DE ALTA EFICIENCIA DRIVER ELECTRONICO MULTIVOLTAJE 120V-277V INTEGRADO DENTRO DEL LUMINARIO CONJUNTO DE BATERIAS DE NICKEL CADMIO DE 15 AÑOS DE VIDA PROMEDIO LUMINARIO APTO PARA MONTAJE A MURO TECHO Y POR UN COSTADO LARGO 36.8 CMS ANCHO 5.7 CMS ALTURA 27.9 CMS CAT# OHIL00RXS/AC/8/R/U MARCA COOPER LIGHTING</t>
  </si>
  <si>
    <t>LUMINARIO  LED LIGHTING ECOLOGY EXTERIOR-INTERIOR PARA SOBREPONER EN TECHO, SERIE PUTDOOR, MODELO ARIES DOWNLIGHT, LUMINARIO CONSTRUIDO EN INYECCION DE ALUMINIO ACABADO EN COLOR GRIS CON PINTURA EN POLVO, DIFUSOR DE CRISTAL TEMPLADO, EQUIPADO CON UNA LAMPARA MR16 LED DE 7W DE POTENCIA, OPERA A 127V, T.C 3,000°K, GRADO DE PROTECCION IP54, DIM. ANCHO: 65MM. ALTURA: 90MM CAT.OHIL22-7161-04/LED7W/GU10/127V/3K MARCA ASTRO</t>
  </si>
  <si>
    <t>LUMINARIO EXTERIOR  PARA EMPOTRAR EN PISO O MURO SERIE OUTDOOR, MODELO LINEAL 6W, LUMINARIO CONSTRUIDO EN ACERO INOXIDABLE, CON DIFUSOR DE CRISTAL  TRASLUCIDO, CON UN GRADO DE PROTECCION IP67 A PRUEBA DE POLVO, HUMEDAD Y LLUVIA EN TODAS DIRECCIONES,  EQUIPADO CON SEIS LAMPARAS  LED DE 6X1W DE POTENCIA, 90-240V, T.C 3,000°K, OPTICA SIMETRICA, 443LM, DIM: LARGO: 328MM, PERALTE: 80MM, ANCHO: 63MM CAT: OHILLKPB2FL0656WW/6X1W/90-240V/IP67 MARCA BRILLANTE</t>
  </si>
  <si>
    <t>SISTEMA DE ILUMINACION CONFORMADO POR UN LUMINARIO LED LIGHTING ECOLOGY PARA EXTERIORES, SERIE URBAN, MODELO VIALIA LIRA, LUMINARIO CONSTRUIDO EN INYECCION DE ALUMINIO FABRICANDO EN UNA SOLA PIEZA DE ALTA RESISTENCIA, ACABADO EN PINTURA TEXTURIZADA EN COLOR NEGRO, EQUIPADO CON UNA LAMPARA LED DE 71W DE POTENCIA, 6,970 LUMENES, T.C 3,000°K, OPERA A 220-240V, ANTIVANDALICO CON UN GRADO DE PROTECCION IK10, A PRUEBA DE POLVO, HUMEDAD Y LLUVIA, CON UN GRADO DE PROTECCION IP67, 50,000 HORAS DE VIDA UTIL, DIM. DIAMETRO: 580MM, ALTURA: 825MM, MONTADO EN UN POSTE RECTO CIRCULAR DE 3,5MTS DE LONGITUD, ACABADO COLOR GRIS RAL9006, REGISTRO HERMETICO, CON TORNILLERIA EN ACERO INOXIDABLE. CAT.OHILILNBT32SLED70/71W/3K220-240V/P350 MARCA BENITO URBAN</t>
  </si>
  <si>
    <t>LUMINARIO EXTERIOR LED LIGHTING ECOLOGY PARA SOBREPONER SOBRE BASES INCLUIDAS, SERIE OUTDOOR, MODELO ORION, LUMINARIO CONSTRUIDO EN CUERPO EN INYECCION DE ALUMINIO CON ACABADO EN GRIS GRAFITO, CON DIFUSOR DE POLICARBONATO TRANSLUCIDO DE 3MM,  EQUIPADO CON 24 LEDS DE ALTO BRILLO, COLOR DE LUZ EN BLANCO CALIDO, OPTICA MEDIA, DE 42W DE POTENCIA, MULTIVOLT 110-127V, FUENTE INTEGRADA, GRADO DE PROTECCION IP65, A PRUEBA DE POLVO, HUMEDAD Y AGUA,  DIM. LARGO 1244MM  ANCHO 76MM CAT. OHIL2744L0248HCM/42W/IP65/MV MARCA VENTOR</t>
  </si>
  <si>
    <t>SALIDA ELECTRICA DE LAMPARA  DE TECHO Y PISO CON POLIDUCTO NARANJA DE 3/4". INCLUYE: MATERIALES, ACCESORIOS, CABLE, HERRAMIENTA, EQUIPO Y MANO DE OBRA Y TODO LO NECESARIO PARA SU CORRECTA EJECUCION.</t>
  </si>
  <si>
    <t>SAL</t>
  </si>
  <si>
    <t xml:space="preserve">SALIDA ELECTRICA DE APAGADOR TRIPLE CON POLIDUCTO NARANJA DE 3/4" INC. LA INSTALACION DE ACCESORIOS. INCLUYE: MATERIALES, CABLEADO, HERRAMIENTA, EQUIPO  Y MANO DE OBRA Y TODO LO NECESARIO PARA SU CORRECTA EJECUCION. </t>
  </si>
  <si>
    <t xml:space="preserve">SALIDA ELECTRICA DE APAGADOR DOBLE CON POLIDUCTO NARANJA DE 3/4" INC. LA INSTALACION DE ACCESORIOS. INCLUYE: MATERIALES, CABLEADO, HERRAMIENTA, EQUIPO  Y MANO DE OBRAY TODO LO NECESARIO PARA SU CORRECTA EJECUCION. </t>
  </si>
  <si>
    <t>SALIDA ELECTRICA DE APAGADOR SENCILLO CON POLIDUCTO NARANJA DE 3/4" INC. LA INSTALACION DE ACCESORIOS. INCLUYE: MATERIALES, CABLEADO, HERRAMIENTA, EQUIPO  Y MANO DE OBRA Y TODO LO NECESARIO PARA SU CORRECTA EJECUCION.</t>
  </si>
  <si>
    <t xml:space="preserve">SALIDA ELECTRICA DE APAGADOR Y CONTACTO CON POLIDUCTO NARANJA DE 3/4" INC. LA INSTALACION DE ACCESORIOS. INCLUYE: MATERIALES, CABLEADO, HERRAMIENTA, EQUIPO  Y MANO DE OBRA Y TODO LO NECESARIO PARA SU CORRECTA EJECUCION. </t>
  </si>
  <si>
    <t>PREPARACION PARA INSTALACION ELECTRICA Y SALIDAS DE CONTACTOS DOBLES.  INCLUYE: MATERIALES, ACCESORIOS, CABLEADO, HERRAMIENTA, EQUIPO Y MANO DE OBRA Y TODO LO NECESARIO PARA SU CORRECTA EJECUCION.</t>
  </si>
  <si>
    <t>COLOCACIÓN DE PINTURA ACRILICA EN CIELOS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</si>
  <si>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COLOCACIÓN DE PINTURA ACRILICA EN MUROS TIPO VINIMEX TOTAL MARCA COMEX O SIMILAR EN CALIDAD Y PRECIO DOS MANOS COLOR SEGUN MUESTRA. INCLUYE: SUMINISTROS, PROTECCIÓN DE  AREAS ADYACENTES, SELLADOR 5 X 1 MARCA COMEX O SIMILAR, ANDAMIOS, DESPERDICIOS, HERRAMIENTA, EQUIPO, MATERIAL DE CONSUMO, MANO DE OBRA Y TODO LO NECESARIO PARA SU CORRECTA EJECUCIÓN.</t>
  </si>
  <si>
    <t>PISOS</t>
  </si>
  <si>
    <t>PISO PORCELANICO ESMALTADO PULIDO RECTIFICADO DE 60 X 60 CMS MARCA DALTILE MOD. GRIS ZR01 O SIMILAR COLOR NATURAL, COLOCADO A HUESO CON ADHESIVO CREST Y BOQUILLA ANTIHONGOS, INCLUYE: SUMINISTRO Y COLOCACION, MATERIALES, CORTES, DESPERDICIOS, HERRAMIENTA, EQUIPO, MANO DE OBRA Y TODO LO NECESARIO PARA SU CORRECTA EJECUCION.</t>
  </si>
  <si>
    <t>ZOCLO A BASE DE PISO PORCELANICO ESMALTADO PULIDO RECTIFICADO DE 10 X 60 CMS MARCA DALTILE GRIS ZR01 O SIMILAR COLOR NATURAL, COLOCADO A HUESO CON ADHESIVO CREST Y BOQUILLA ANTIHONGOS, INCLUYE: SUMINISTRO Y COLOCACION, MATERIALES, CORTES, DESPERDICIOS, HERRAMIENTA, EQUIPO, MANO DE OBRA Y TODO LO NECESARIO PARA SU CORRECTA EJECUCION.</t>
  </si>
  <si>
    <t>PISO PORCELANICO ESMALTADO PULIDO RECTIFICADO DE 60 X 60 CMS MARCA DALTILE MOD. MARFIL ZR04 O SIMILAR, COLOCADO A HUESO CON ADHESIVO CREST Y BOQUILLA ANTIHONGOS, INCLUYE: SUMINISTRO Y COLOCACION, MATERIALES, CORTES, DESPERDICIOS, HERRAMIENTA, EQUIPO, MANO DE OBRA Y TODO LO NECESARIO PARA SU CORRECTA EJECUCION.</t>
  </si>
  <si>
    <t>ZOCLO A BASE DE PISO PORCELANICO ESMALTADO PULIDO RECTIFICADO DE 10 X 60 CMS  MARCA DALTILE MOD. MARFIL ZR04, COLOCADO A HUESO CON ADHESIVO CREST Y BOQUILLA ANTIHONGOS, INCLUYE: SUMINISTRO Y COLOCACION, MATERIALES, CORTES, DESPERDICIOS, HERRAMIENTA, EQUIPO, MANO DE OBRA Y TODO LO NECESARIO PARA SU CORRECTA EJECUCION.</t>
  </si>
  <si>
    <t>AZULEJO CERAMICO DE 33 CMS. X 33 CMS. EN MUROS MARCA DALTILE MODELO LABERINTO G801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</si>
  <si>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MOBILIARIO</t>
  </si>
  <si>
    <t>BUTACA MOD. COCORDE, MOVIMIENTO DE RESPALDO Y ASIENTO SIMULTÁNEAMENTE. FORMADO POR UN COJINETE RECTANGULAR DE HULE VULCANIZADO ENTRE PLACAS DE ACERO CALIBRE 11, CONTRA-RESPALDO CRC: INYECTADO EN POLIPROPILENO DE ALTA RESISTENCIA, REFORZADO CON BASTIDOR PLÁSTICO. ACOJINAMIENTO DE POLIURETANO MOLDEADO EN FRIO. PAR DE OREJAS LATERALES EN LÁMINA DE ACERO CALIBRE 11, UNIDAS A SOPORTE DE SOLERA DE 6.35 MM. X 50.8 MM. Y UNA MÉNSULA DE ACERO CAL 11. (MODELO VICENZA Y FLORENCIA CON CABECERA EN MEMORY FOAM.) MECANISMO ROCKER: MOVIMIENTO DE RESPALDO Y ASIENTO SIMULTÁNEAMENTE. FORMADO POR UN COJINETE RECTANGULAR DE HULE VULCANIZADO ENTRE PLACAS DE ACERO CALIBRE 11. TAPICERÍA: EN TELA.INCLUYE: SUMINISTRO, INSTALACION, HERRAMIENTA, EQUIPO Y MANO DE OBRA Y TODO LO NECESARIO PARA SU CORRECTA EJECUCION.</t>
  </si>
  <si>
    <t>HERRERIA</t>
  </si>
  <si>
    <t>CANCELERIA</t>
  </si>
  <si>
    <t>VENTANA OSCILANTE DE CANCEL DE ALUMINIO NATURAL DE 2" CON CRISTAL DE 6 MM TRANSLUCIDO, MEDIDAS 0.80 MTS DE ANCHO X 0.80 MTS DE ALTO. INCLUYE: SUMINISTRO Y COLOCACION, MATERIALES, HERRAJES, ELEMENTOS DE FIJACIÓN, HERRAMIENTA, EQUIPO, MANO DE OBRA Y TODO LO NECESARIO PARA SU CORRECTA EJECUCIÓN.</t>
  </si>
  <si>
    <t>VENTANA FIJA DE CANCEL DE ALUMINIO NATURAL DE 2" CON CRISTAL DE 6 MM TRANSLUCIDO, MEDIDAS 0.80 MTS DE ANCHO X 0.80 MTS DE ALTO. INCLUYE: SUMINISTRO Y COLOCACION, MATERIALES, HERRAJES, ELEMENTOS DE FIJACIÓN, HERRAMIENTA, EQUIPO, MANO DE OBRA Y TODO LO NECESARIO PARA SU CORRECTA EJECUCIÓN.</t>
  </si>
  <si>
    <t>VENTANA OSCILANTE DE CANCEL DE ALUMINIO NATURAL DE 2" CON CRISTAL DE 6 MM TRANSLUCIDO, MEDIDAS 0.60 MTS DE ANCHO X 0.60 MTS DE ALTO. INCLUYE: SUMINISTRO Y COLOCACION, MATERIALES, HERRAJES, ELEMENTOS DE FIJACIÓN, HERRAMIENTA, EQUIPO, MANO DE OBRA Y TODO LO NECESARIO PARA SU CORRECTA EJECUCIÓN.</t>
  </si>
  <si>
    <t>VENTANA FIJA DE CANCEL DE ALUMINIO NATURAL DE 2" CON CRISTAL DE 6 MM TRANSLUCIDO, MEDIDAS 0.60 MTS DE ANCHO X 0.60 MTS DE ALTO. INCLUYE: SUMINISTRO Y COLOCACION, MATERIALES, HERRAJES, ELEMENTOS DE FIJACIÓN, HERRAMIENTA, EQUIPO, MANO DE OBRA Y TODO LO NECESARIO PARA SU CORRECTA EJECUCIÓN.</t>
  </si>
  <si>
    <t>VENTANA GUILLOTINA DE CANCEL DE ALUMINIO NATURAL DE 2" CON CRISTAL DE 6 MM TRANSLUCIDO, MEDIDAS 0.40 MTS DE ANCHO X 1.15 MTS DE ALTO. INCLUYE: SUMINISTRO Y COLOCACION, MATERIALES, HERRAJES, ELEMENTOS DE FIJACIÓN, HERRAMIENTA, EQUIPO, MANO DE OBRA Y TODO LO NECESARIO PARA SU CORRECTA EJECUCIÓN.</t>
  </si>
  <si>
    <t>SUMINISTRO Y COLOCACION DE CIELO FALSO TIPO PLAFON MARCA ARMSTRONG MODELO CIRRUS OPEN PLAN REGULAR BISELADO, RESISTENTE AL FUEGO, HUMEDAD Y ACUSTICO O EQUIVALENTE EN CALIDAD Y PRECIO EN AREAS DE PROYECTO DE REMODELACION INCLUYE: SUMINISTRO DE MATERIAL, HERRAMIENTA, EQUIPO, ELEMENTOS DE FIJACION, ESTRUCTURA DE S.I.ORTE, TORNILLOS, TAQUETES, PIJAS, ACARREOS, CORTES, DESPERDICIOS, MANO DE OBRA Y TODO LO NECESARIO PARA SU CORRECTA EJECUCION.</t>
  </si>
  <si>
    <t>MOVIMIENTO DE TIERRAS</t>
  </si>
  <si>
    <t>CARGA Y ACARREO</t>
  </si>
  <si>
    <t>CARGA, ACARREO Y DESCARGA DEL MATERIAL PRODUCTO DEL CORTE, A TIRO LIBRE A SITIO APROBADO POR MUNICIPIO,  VOLUMEN MEDIDO EN SECCION.  INCLUYE: EQUIPO Y MANO DE OBRA Y TODO LO NECESARIO PARA LA CORRECTA EJECUCION DE LOS TRABAJOS.</t>
  </si>
  <si>
    <t>EXCAVACIONES Y PERFORACIONES</t>
  </si>
  <si>
    <t>EXCAVACIONES EN MATERIAL TIPO I Y II  POR MEDIOS MECÁNICOS, VOLUMEN MEDIDO EN SECCION, INCLUYE: AFINE, TALUDES DE LA EXCAVACIÓN, MAQUINARIA, HERRAMIENTA, EQUIPO, MANO DE OBRA Y ACAMELLONAMIENTO PARA SU POSTERIOR RETIRO O REUTILIZACIÓN.</t>
  </si>
  <si>
    <t>RELLENOS Y TERRAPLENES</t>
  </si>
  <si>
    <t>14200002</t>
  </si>
  <si>
    <t>RELLENO CON MATERIAL DE BANCO EN CAPAS DE 20 CM DE ESPESOR, COMPACTADAS AL 95% DE SU PVSM, VOLUMEN MEDIDO EN SECCION, INCLUYE: MATERIAL, AGUA, HOMOGENIZACIÓN, EQUIPO, HERRAMIENTAS Y MANO DE OBRA. VOLUMEN MEDIDO EN SECCION</t>
  </si>
  <si>
    <t>CONCRETO PREMEZCLADO EN PLANTA DOSIFICADORA PARA DALAS DE DESPLANTE  DE FC=250 KG/CM2, TMA 3/4", REVENIMIENTO DE 16-18 CM, COLADO SEGÚN LAS NORMAS DEL ACI, CURADO CON MEMBRANA.INCLUYE: SUMINISTRO, COLOCACIÓN, VIBRADO, BOMBEO, DESPERDICIOS, MANO DE OBRA, HERRAMIENTAS Y EQUIPO.</t>
  </si>
  <si>
    <t>SUBESTRUCTURA</t>
  </si>
  <si>
    <t>CISTERNA Y FOSA SEPTICA</t>
  </si>
  <si>
    <t>CIMBRA Y DESCIMBRA COMÚN,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</si>
  <si>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A BASE DE VARILLAS CORRUGADAS  DE Fy=4,200 KG/CM2, AMARRADO EN EL LUGAR CON ALAMBRE RECOCIDO, INCLUYE: MATERIALES, CORTES, DESPERDICIOS, TRASLAPES (VER DETALLES DEL REFUERZO EN PLANOS), HABILITADO, COLOCACIÓN, ACARREOS, GANCHOS, SILLETAS, HERRAMIENTA, EQUIPO Y MANO DE OBRA</t>
  </si>
  <si>
    <t>KG</t>
  </si>
  <si>
    <t>ESCALERA</t>
  </si>
  <si>
    <t>SUMINISTRO Y COLOCACIÓN DE LAVABO OVALIN COLOR BLANCO DE SOBREPONER, MARCA ORION MODELO VENUS O SIMILAR UN SOLO TALADRO INCLUYE: ACCESORIOS DE INSTALACIÓN, TRAMPA PVC, COFFLEX, DESAGÜE Y TODO LO NECESARIO PARA SU CORRECTA EJECUCIÓN Y FUNCIONAMIENTO.</t>
  </si>
  <si>
    <t>SUMINISTRO Y FABRICACION DE LOSA DE CONCRETO DE 4.25 X 0.55 MTS.PARA COLOCACION DE 5 OVALINES DE 10 CMS DE ESPESOR, FABRICADO EN CONCRETO F'C=150 KG7CM2, ACERO DE REFUERZO DE 3/8" EN AMBOS SENTIDOS @ 15 CMS. INCLUYE: MATERIALES, RECUBRIMIENTO CON AZULEJO CERAMICO DE 33 CMS. X 33 CMS, MARCA  MODELO ZR04 COLOR BEIGEL, ASENTADO CON ADHESIVO SOLUCION TOTAL VEXEL, CON FALDON SUPERIOR DE 10 CMS E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</si>
  <si>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SUMINISTRO Y FABRICACION DE LOSA DE CONCRETO DE 2.45 X 0.55 MTS.PARA COLOCACION DE 3 OVALINES DE 10 CMS DE ESPESOR, FABRICADO EN CONCRETO F'C=150 KG7CM2, ACERO DE REFUERZO DE 3/8" EN AMBOS SENTIDOS @ 15 CMS. INCLUYE: MATERIALES, RECUBRIMIENTO CON AZULEJO CERAMICO DE 33 CMS. X 33 CMS, MARCA  MODELO ZR04 COLOR BEIGEL, ASENTADO CON ADHESIVO SOLUCION TOTAL VEXEL, CON FALDON SUPERIOR DE 10 CMS E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</si>
  <si>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LOSA SOLIDA DE 10 CMS DE ESPESOR DE 5.90 MTS X .85 MTS DE CONCRETO F'C= 250 KG/CM2, ARMADA CON VARILLA #3 @20 CMS EN AMBOS SENTIDOS, INCLUYE: MATERIALES, SUMINISTRO Y COLOCACION, ARMADO Y HABILITADO DEL ACERO, CIMBRA Y DESCIMBRA, HERRAMIENTA, MANO DE OBRA Y TODO LO NECESARIO PARA SU CORRECTA EJECUCION</t>
  </si>
  <si>
    <t>CARPINTERIA</t>
  </si>
  <si>
    <t>PUERTAS</t>
  </si>
  <si>
    <t>PUERTA DE MADERA DE TAMBOR 1.0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</si>
  <si>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DE MADERA DE TAMBOR 1.15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</si>
  <si>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DOBLE METALICA DE 4.48 X 2.20 MTS, CON DOS PUERTAS DE 1.50 X 2.20 MTS Y DOF FIJOS LATERALES DE 0.74 X 2.20 MTS, INCLUYE: VISAGRAS, CERRADURA DE SEGURIDAD CON LLAVE,  MARCO METALICO CON MISMO ACABADO DE LA PUERTA, MATERIALES, EQUIPO, TORNILLERIA, ELEMENTOS DE FIJACION, HERRAMIENTA, MANO DE OBRA Y TODO LO NECESARIO PARA SU CORRECTA EJECUCION.</t>
  </si>
  <si>
    <t>PUERTA DOBLE METALICA DE 3.00 X 2.20 MTS, CON DOS PUERTAS DE 1.50 X 2.20 MTS Y DOF FIJOS LATERALES DE 0.74 X 2.20 MTS, INCLUYE: VISAGRAS, CON SISTEMA DE HABERTURA DE  SUGURIDAD SOLO POR EL INTERIOR, Y CIERRA ÚERTA AUTOMATICO, Y   MARCO METALICO CON MISMO ACABADO DE LA PUERTA, MATERIALES, EQUIPO, TORNILLERIA, ELEMENTOS DE FIJACION, HERRAMIENTA, MANO DE OBRA Y TODO LO NECESARIO PARA SU CORRECTA EJECUCION.</t>
  </si>
  <si>
    <t>BARANDAL DE ACERO INOXIDABLE CON CRISTAL DE 9 MM DE ESPESOR, A BASE DE PERFIL TUBULAR DE 3" DE DIAMETRO DE ACERO INOXIDABLE. INCLUYE: MATERIALES, SUMINISTRO Y COLOCACION, ELEMENTOS DE FIJACION DEL CRISTAL AL PERFIL, ELEMENTOS DE FIJACION AL PISO, HERRAMIENTA, EQUIPO, MANO DE OBRA Y TODO LO NECESARIO APARA SU CORRECTA EJECUCION</t>
  </si>
  <si>
    <t>INSTALACIONES HIDROSANITARIAS</t>
  </si>
  <si>
    <t>SUMINISTRO Y COLOCACION DE DESCARGAS PARA INODORO CON TUBERIA DE PVC DE 4" INCLUYE REDUCCIONES PARA CONEXIONES A 6" MATERIALES, MANO DE OBRA HERRAMIENTAS Y ZANJAS.</t>
  </si>
  <si>
    <t>SUMINISTRO Y COLOCACION DE DESCARGA PARA LAVABO Y MIGUITORIO CON TUBERIA DE PVC DE 2" INCLUYE REDUCCIONES PARA CONEXXIONES A 6" RANURA HERRAMIENTA Y MANO DE OBRA</t>
  </si>
  <si>
    <t>TENDIDO DE TUBERIA DE PVC DE 3/4" PARA ALIMENTACION DE AGUA A SANITARIOS INCLUYE MATERIUALES MANO DE OBRA Y HERRAMIENTA</t>
  </si>
  <si>
    <t>COLOCACION DE TUBO DE PVC 1/2" PARA ALIMENTACION DE INODOROS, LAVABOS, Y MIGUITORIO INCLUYE MATERIALES, MANO DE OBRA Y HERRAMIENTA.</t>
  </si>
  <si>
    <t>TENDIDO DE TUBERIA PARA DESCARGA DE INODOROS, LAVABOS, Y MINGITORIOS, COMO RAMAL PRINCIPAL DE 6" DE PVC SOLO A LA SALIDA DE CADA ESPACIO, INCLUYE: MATERIALES, CONEXIONES, ZANJAS, PEGAMENTO, MANO DE OBRA Y HERRAMIENTA.</t>
  </si>
  <si>
    <t>PROYECTO  : RECONSTRUCCION Y MEJORAS EN EL TEATRO BICENTENARIO</t>
  </si>
  <si>
    <t>OBRA           :  RECONSTRUCCION Y MEJORAS EN EL TEATRO BICENTENARIO</t>
  </si>
  <si>
    <t>UBICACION  :  MUNICIPIO DE MIER Y NORIEGA</t>
  </si>
  <si>
    <t>MUNICIPIO : MIER Y NORIEGA, N.L.</t>
  </si>
  <si>
    <t>SINL-CPE030-2017</t>
  </si>
  <si>
    <t>FECHA: 10 DE MAYO DE 2017</t>
  </si>
  <si>
    <t>FIRME 10CM DE ESPESOR, CONCRETO PREMEZCLADO EN PLANTA DOSIFICADORA DE F'C=200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</si>
  <si>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SUMINISTRO, FABRICACIÓN Y COLOCACION DE ESTRUCTURAS METÁLICAS A BASE DE PERFILES ESTRUCTURALES PTR 4" X 4" X 4.8 MM DE ESPESOR Y 14.1 KG/ML, CERTIFICADO  DE ACUERDO PLANOS, (CONSIDERAR LOS DESCALIBRES DE MATERIAL Y SOLDADURAS. EL VOLUMEN MEDIDO ES "PESO PLANO"). INCLUYE: CORTES, AGUJEROS, TALADRADOS, PLACAS, PLACAS DE APOYOS, ATIEZADORES SOLDADURA PARA PLACAS (SMAW), EQUIPO DE CORTE, MÁQUINAS DE SOLDAR, MANIOBRAS, LIMPIEZA DE LA ESTRUCTURA, PINTURA ANTICORROSIVA, MANO DE OBRA, EQUIPOS PARA TALADRAR Y TODO LO NECESARIO PARA SU CORRECTA INSTALACION</t>
  </si>
  <si>
    <t>PANEL PERFORADO PUNCTO MARCA ASTYL O SIMILAR, FABRICADO EN ACERO GALVANNEAL CAL 11 CON PINTURA EN POLVO ELECTROSTATICA. INCLUYE: SUMINISTRO Y COLOCACION, MATERIALES, ELEMENTOS DE FIJACION HERRAMIENTA, EQUIPO Y MANO DE OBRA.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</si>
</sst>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90">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0" fillId="0" borderId="0" xfId="0" applyFont="1" applyAlignment="1">
      <alignment vertical="top" wrapText="1"/>
    </xf>
    <xf numFmtId="0" fontId="14" fillId="0" borderId="0" xfId="0" applyFont="1" applyFill="1" applyAlignment="1">
      <alignment horizontal="center"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9" fillId="0" borderId="0" xfId="0" applyFont="1" applyFill="1" applyAlignment="1">
      <alignment vertical="top" wrapText="1"/>
    </xf>
    <xf numFmtId="0" fontId="13" fillId="0" borderId="0" xfId="0" applyFont="1" applyFill="1" applyAlignment="1">
      <alignment vertical="top"/>
    </xf>
    <xf numFmtId="44" fontId="9" fillId="0" borderId="0" xfId="1" applyFont="1" applyFill="1" applyAlignment="1" applyProtection="1">
      <alignment horizontal="right" vertical="top"/>
      <protection locked="0"/>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11" fillId="0" borderId="0" xfId="0" applyFont="1" applyFill="1" applyAlignment="1">
      <alignment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58"/>
  <sheetViews>
    <sheetView tabSelected="1" view="pageBreakPreview" topLeftCell="A112" zoomScaleNormal="90" zoomScaleSheetLayoutView="100" zoomScalePageLayoutView="80" workbookViewId="0">
      <selection activeCell="E193" sqref="E193"/>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79" t="s">
        <v>1</v>
      </c>
      <c r="D3" s="79"/>
      <c r="E3" s="79"/>
      <c r="F3" s="79"/>
      <c r="G3" s="79"/>
      <c r="H3" s="79"/>
    </row>
    <row r="4" spans="1:8" s="5" customFormat="1" ht="15.75" x14ac:dyDescent="0.25">
      <c r="A4" s="1"/>
      <c r="B4" s="1"/>
      <c r="C4" s="80" t="s">
        <v>2</v>
      </c>
      <c r="D4" s="80"/>
      <c r="E4" s="80"/>
      <c r="F4" s="80"/>
      <c r="G4" s="80"/>
      <c r="H4" s="80"/>
    </row>
    <row r="5" spans="1:8" s="5" customFormat="1" ht="15.75" x14ac:dyDescent="0.25">
      <c r="A5" s="9"/>
      <c r="B5" s="9"/>
      <c r="C5" s="80" t="s">
        <v>3</v>
      </c>
      <c r="D5" s="80"/>
      <c r="E5" s="80"/>
      <c r="F5" s="80"/>
      <c r="G5" s="80"/>
      <c r="H5" s="80"/>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78" t="s">
        <v>133</v>
      </c>
      <c r="C8" s="78"/>
      <c r="D8" s="78"/>
      <c r="E8" s="78"/>
      <c r="F8" s="78"/>
      <c r="G8" s="17"/>
      <c r="H8" s="17"/>
    </row>
    <row r="9" spans="1:8" s="5" customFormat="1" ht="15" x14ac:dyDescent="0.25">
      <c r="B9" s="78" t="s">
        <v>134</v>
      </c>
      <c r="C9" s="78"/>
      <c r="D9" s="78"/>
      <c r="E9" s="78"/>
      <c r="F9" s="78"/>
      <c r="G9" s="17"/>
      <c r="H9" s="18" t="s">
        <v>4</v>
      </c>
    </row>
    <row r="10" spans="1:8" s="5" customFormat="1" ht="15" x14ac:dyDescent="0.25">
      <c r="B10" s="78" t="s">
        <v>135</v>
      </c>
      <c r="C10" s="78"/>
      <c r="D10" s="78"/>
      <c r="E10" s="78"/>
      <c r="F10" s="78"/>
      <c r="G10" s="17"/>
      <c r="H10" s="17"/>
    </row>
    <row r="11" spans="1:8" s="5" customFormat="1" ht="15" x14ac:dyDescent="0.25">
      <c r="B11" s="78" t="s">
        <v>136</v>
      </c>
      <c r="C11" s="78"/>
      <c r="D11" s="78"/>
      <c r="E11" s="78"/>
      <c r="F11" s="78"/>
      <c r="G11" s="17"/>
      <c r="H11" s="17"/>
    </row>
    <row r="12" spans="1:8" ht="15.75" thickBot="1" x14ac:dyDescent="0.3">
      <c r="A12" s="19"/>
      <c r="B12" s="19"/>
      <c r="C12" s="20"/>
      <c r="D12" s="19"/>
      <c r="E12" s="21"/>
      <c r="F12" s="22" t="s">
        <v>5</v>
      </c>
      <c r="G12" s="23" t="s">
        <v>137</v>
      </c>
      <c r="H12" s="24" t="s">
        <v>138</v>
      </c>
    </row>
    <row r="13" spans="1:8" ht="26.25" thickBot="1" x14ac:dyDescent="0.3">
      <c r="A13" s="26" t="s">
        <v>6</v>
      </c>
      <c r="B13" s="27" t="s">
        <v>7</v>
      </c>
      <c r="C13" s="27" t="s">
        <v>8</v>
      </c>
      <c r="D13" s="27" t="s">
        <v>9</v>
      </c>
      <c r="E13" s="28" t="s">
        <v>10</v>
      </c>
      <c r="F13" s="29" t="s">
        <v>11</v>
      </c>
      <c r="G13" s="30" t="s">
        <v>12</v>
      </c>
      <c r="H13" s="31" t="s">
        <v>13</v>
      </c>
    </row>
    <row r="14" spans="1:8" x14ac:dyDescent="0.25">
      <c r="A14" s="32"/>
      <c r="B14" s="32"/>
      <c r="C14" s="33"/>
      <c r="D14" s="34"/>
      <c r="E14" s="35"/>
      <c r="F14" s="36"/>
      <c r="G14" s="37"/>
      <c r="H14" s="36"/>
    </row>
    <row r="15" spans="1:8" ht="15.75" x14ac:dyDescent="0.25">
      <c r="A15" s="61"/>
      <c r="B15" s="62" t="s">
        <v>14</v>
      </c>
      <c r="C15" s="63"/>
      <c r="D15" s="64"/>
      <c r="E15" s="65"/>
      <c r="F15" s="66"/>
      <c r="G15" s="67"/>
      <c r="H15" s="68"/>
    </row>
    <row r="16" spans="1:8" s="53" customFormat="1" ht="12" x14ac:dyDescent="0.25">
      <c r="A16" s="47"/>
      <c r="B16" s="47"/>
      <c r="C16" s="50"/>
      <c r="D16" s="47"/>
      <c r="E16" s="48"/>
      <c r="F16" s="49"/>
      <c r="G16" s="52"/>
      <c r="H16" s="50"/>
    </row>
    <row r="17" spans="1:8" x14ac:dyDescent="0.25">
      <c r="A17" s="39"/>
      <c r="B17" s="40" t="s">
        <v>15</v>
      </c>
      <c r="C17" s="41"/>
      <c r="D17" s="42"/>
      <c r="E17" s="43"/>
      <c r="F17" s="44"/>
      <c r="G17" s="45"/>
      <c r="H17" s="46"/>
    </row>
    <row r="18" spans="1:8" s="53" customFormat="1" ht="12" x14ac:dyDescent="0.25">
      <c r="A18" s="47"/>
      <c r="B18" s="47"/>
      <c r="C18" s="50"/>
      <c r="D18" s="47"/>
      <c r="E18" s="48"/>
      <c r="F18" s="49"/>
      <c r="G18" s="52"/>
      <c r="H18" s="50"/>
    </row>
    <row r="19" spans="1:8" s="53" customFormat="1" ht="60" x14ac:dyDescent="0.25">
      <c r="A19" s="47">
        <v>10</v>
      </c>
      <c r="B19" s="47"/>
      <c r="C19" s="51" t="s">
        <v>39</v>
      </c>
      <c r="D19" s="47" t="s">
        <v>16</v>
      </c>
      <c r="E19" s="70">
        <v>10</v>
      </c>
      <c r="F19" s="49"/>
      <c r="G19" s="52"/>
      <c r="H19" s="50">
        <f t="shared" ref="H19:H29" si="0">F19*E19</f>
        <v>0</v>
      </c>
    </row>
    <row r="20" spans="1:8" s="53" customFormat="1" ht="12" x14ac:dyDescent="0.25">
      <c r="A20" s="47"/>
      <c r="B20" s="47"/>
      <c r="C20" s="50"/>
      <c r="D20" s="47"/>
      <c r="E20" s="48"/>
      <c r="F20" s="49"/>
      <c r="G20" s="52"/>
      <c r="H20" s="50"/>
    </row>
    <row r="21" spans="1:8" s="53" customFormat="1" ht="60" x14ac:dyDescent="0.25">
      <c r="A21" s="47">
        <f>A19+10</f>
        <v>20</v>
      </c>
      <c r="B21" s="47"/>
      <c r="C21" s="51" t="s">
        <v>40</v>
      </c>
      <c r="D21" s="47" t="s">
        <v>16</v>
      </c>
      <c r="E21" s="70">
        <v>2</v>
      </c>
      <c r="F21" s="49"/>
      <c r="G21" s="52"/>
      <c r="H21" s="50">
        <f t="shared" si="0"/>
        <v>0</v>
      </c>
    </row>
    <row r="22" spans="1:8" s="53" customFormat="1" ht="12" x14ac:dyDescent="0.25">
      <c r="A22" s="47"/>
      <c r="B22" s="47"/>
      <c r="C22" s="50"/>
      <c r="D22" s="47"/>
      <c r="E22" s="48"/>
      <c r="F22" s="49"/>
      <c r="G22" s="52"/>
      <c r="H22" s="50"/>
    </row>
    <row r="23" spans="1:8" s="53" customFormat="1" ht="60" x14ac:dyDescent="0.25">
      <c r="A23" s="47">
        <f t="shared" ref="A23:A29" si="1">A21+10</f>
        <v>30</v>
      </c>
      <c r="B23" s="47"/>
      <c r="C23" s="51" t="s">
        <v>42</v>
      </c>
      <c r="D23" s="47" t="s">
        <v>16</v>
      </c>
      <c r="E23" s="48">
        <v>1</v>
      </c>
      <c r="F23" s="49"/>
      <c r="G23" s="52"/>
      <c r="H23" s="50">
        <f t="shared" si="0"/>
        <v>0</v>
      </c>
    </row>
    <row r="24" spans="1:8" s="53" customFormat="1" ht="12" x14ac:dyDescent="0.25">
      <c r="A24" s="47"/>
      <c r="B24" s="47"/>
      <c r="C24" s="51"/>
      <c r="D24" s="47"/>
      <c r="E24" s="48"/>
      <c r="F24" s="49"/>
      <c r="G24" s="52"/>
      <c r="H24" s="50"/>
    </row>
    <row r="25" spans="1:8" s="53" customFormat="1" ht="60" x14ac:dyDescent="0.25">
      <c r="A25" s="47">
        <f t="shared" si="1"/>
        <v>40</v>
      </c>
      <c r="B25" s="47"/>
      <c r="C25" s="51" t="s">
        <v>41</v>
      </c>
      <c r="D25" s="47" t="s">
        <v>16</v>
      </c>
      <c r="E25" s="70">
        <v>1</v>
      </c>
      <c r="F25" s="49"/>
      <c r="G25" s="52"/>
      <c r="H25" s="50">
        <f t="shared" si="0"/>
        <v>0</v>
      </c>
    </row>
    <row r="26" spans="1:8" s="53" customFormat="1" ht="12" x14ac:dyDescent="0.25">
      <c r="A26" s="47"/>
      <c r="B26" s="47"/>
      <c r="C26" s="51"/>
      <c r="D26" s="47"/>
      <c r="E26" s="48"/>
      <c r="F26" s="49"/>
      <c r="G26" s="52"/>
      <c r="H26" s="50"/>
    </row>
    <row r="27" spans="1:8" s="53" customFormat="1" ht="60" x14ac:dyDescent="0.25">
      <c r="A27" s="47">
        <f t="shared" si="1"/>
        <v>50</v>
      </c>
      <c r="B27" s="47"/>
      <c r="C27" s="51" t="s">
        <v>43</v>
      </c>
      <c r="D27" s="47" t="s">
        <v>44</v>
      </c>
      <c r="E27" s="48">
        <v>84</v>
      </c>
      <c r="F27" s="49"/>
      <c r="G27" s="52"/>
      <c r="H27" s="50">
        <f t="shared" si="0"/>
        <v>0</v>
      </c>
    </row>
    <row r="28" spans="1:8" s="53" customFormat="1" ht="12" x14ac:dyDescent="0.25">
      <c r="A28" s="47"/>
      <c r="B28" s="47"/>
      <c r="C28" s="51"/>
      <c r="D28" s="47"/>
      <c r="E28" s="48"/>
      <c r="F28" s="49"/>
      <c r="G28" s="52"/>
      <c r="H28" s="50"/>
    </row>
    <row r="29" spans="1:8" s="53" customFormat="1" ht="60" x14ac:dyDescent="0.25">
      <c r="A29" s="47">
        <f t="shared" si="1"/>
        <v>60</v>
      </c>
      <c r="B29" s="47"/>
      <c r="C29" s="51" t="s">
        <v>46</v>
      </c>
      <c r="D29" s="47" t="s">
        <v>45</v>
      </c>
      <c r="E29" s="48">
        <v>10</v>
      </c>
      <c r="F29" s="49"/>
      <c r="G29" s="52"/>
      <c r="H29" s="50">
        <f t="shared" si="0"/>
        <v>0</v>
      </c>
    </row>
    <row r="30" spans="1:8" s="53" customFormat="1" ht="12" x14ac:dyDescent="0.25">
      <c r="A30" s="47"/>
      <c r="B30" s="47"/>
      <c r="C30" s="51"/>
      <c r="D30" s="47"/>
      <c r="E30" s="48"/>
      <c r="F30" s="49"/>
      <c r="G30" s="52"/>
      <c r="H30" s="50"/>
    </row>
    <row r="31" spans="1:8" ht="15.75" x14ac:dyDescent="0.25">
      <c r="A31" s="61"/>
      <c r="B31" s="62" t="s">
        <v>101</v>
      </c>
      <c r="C31" s="63"/>
      <c r="D31" s="64"/>
      <c r="E31" s="65"/>
      <c r="F31" s="66"/>
      <c r="G31" s="67"/>
      <c r="H31" s="68"/>
    </row>
    <row r="32" spans="1:8" x14ac:dyDescent="0.25">
      <c r="A32" s="39"/>
      <c r="B32" s="40" t="s">
        <v>102</v>
      </c>
      <c r="C32" s="41"/>
      <c r="D32" s="42"/>
      <c r="E32" s="43"/>
      <c r="F32" s="44"/>
      <c r="G32" s="45"/>
      <c r="H32" s="45"/>
    </row>
    <row r="33" spans="1:8" s="53" customFormat="1" ht="12" x14ac:dyDescent="0.25">
      <c r="A33" s="47"/>
      <c r="B33" s="47"/>
      <c r="C33" s="51"/>
      <c r="D33" s="47"/>
      <c r="E33" s="48"/>
      <c r="F33" s="49"/>
      <c r="G33" s="52"/>
      <c r="H33" s="50"/>
    </row>
    <row r="34" spans="1:8" s="53" customFormat="1" ht="60" x14ac:dyDescent="0.25">
      <c r="A34" s="47">
        <v>70</v>
      </c>
      <c r="B34" s="47">
        <v>14140014</v>
      </c>
      <c r="C34" s="51" t="s">
        <v>103</v>
      </c>
      <c r="D34" s="47" t="s">
        <v>45</v>
      </c>
      <c r="E34" s="48">
        <v>55</v>
      </c>
      <c r="F34" s="49"/>
      <c r="G34" s="52"/>
      <c r="H34" s="50">
        <v>0</v>
      </c>
    </row>
    <row r="35" spans="1:8" s="53" customFormat="1" ht="12" x14ac:dyDescent="0.25">
      <c r="A35" s="47"/>
      <c r="B35" s="47"/>
      <c r="C35" s="51"/>
      <c r="D35" s="47"/>
      <c r="E35" s="48"/>
      <c r="F35" s="49"/>
      <c r="G35" s="52"/>
      <c r="H35" s="50"/>
    </row>
    <row r="36" spans="1:8" x14ac:dyDescent="0.25">
      <c r="A36" s="39"/>
      <c r="B36" s="40" t="s">
        <v>104</v>
      </c>
      <c r="C36" s="41"/>
      <c r="D36" s="42"/>
      <c r="E36" s="43"/>
      <c r="F36" s="44"/>
      <c r="G36" s="45"/>
      <c r="H36" s="45"/>
    </row>
    <row r="37" spans="1:8" s="53" customFormat="1" ht="12" x14ac:dyDescent="0.25">
      <c r="A37" s="47"/>
      <c r="B37" s="47"/>
      <c r="C37" s="51"/>
      <c r="D37" s="47"/>
      <c r="E37" s="48"/>
      <c r="F37" s="49"/>
      <c r="G37" s="52"/>
      <c r="H37" s="50"/>
    </row>
    <row r="38" spans="1:8" s="53" customFormat="1" ht="72" x14ac:dyDescent="0.25">
      <c r="A38" s="47">
        <v>90</v>
      </c>
      <c r="B38" s="47">
        <v>14160005</v>
      </c>
      <c r="C38" s="51" t="s">
        <v>105</v>
      </c>
      <c r="D38" s="47" t="s">
        <v>45</v>
      </c>
      <c r="E38" s="48">
        <v>55</v>
      </c>
      <c r="F38" s="49"/>
      <c r="G38" s="52"/>
      <c r="H38" s="50">
        <v>0</v>
      </c>
    </row>
    <row r="39" spans="1:8" s="53" customFormat="1" ht="12" x14ac:dyDescent="0.25">
      <c r="A39" s="47"/>
      <c r="B39" s="47"/>
      <c r="C39" s="51"/>
      <c r="D39" s="47"/>
      <c r="E39" s="48"/>
      <c r="F39" s="49"/>
      <c r="G39" s="52"/>
      <c r="H39" s="50"/>
    </row>
    <row r="40" spans="1:8" x14ac:dyDescent="0.25">
      <c r="A40" s="39"/>
      <c r="B40" s="40" t="s">
        <v>106</v>
      </c>
      <c r="C40" s="41"/>
      <c r="D40" s="42"/>
      <c r="E40" s="43"/>
      <c r="F40" s="44"/>
      <c r="G40" s="45"/>
      <c r="H40" s="46"/>
    </row>
    <row r="41" spans="1:8" s="89" customFormat="1" x14ac:dyDescent="0.25">
      <c r="A41" s="81"/>
      <c r="B41" s="82"/>
      <c r="C41" s="83"/>
      <c r="D41" s="84"/>
      <c r="E41" s="85"/>
      <c r="F41" s="86"/>
      <c r="G41" s="87"/>
      <c r="H41" s="88"/>
    </row>
    <row r="42" spans="1:8" s="53" customFormat="1" ht="60" x14ac:dyDescent="0.25">
      <c r="A42" s="47">
        <f>A38+10</f>
        <v>100</v>
      </c>
      <c r="B42" s="47" t="s">
        <v>107</v>
      </c>
      <c r="C42" s="51" t="s">
        <v>108</v>
      </c>
      <c r="D42" s="47" t="s">
        <v>45</v>
      </c>
      <c r="E42" s="70">
        <v>8.25</v>
      </c>
      <c r="F42" s="49"/>
      <c r="G42" s="52"/>
      <c r="H42" s="50">
        <f>F42*E42</f>
        <v>0</v>
      </c>
    </row>
    <row r="43" spans="1:8" s="53" customFormat="1" ht="12" x14ac:dyDescent="0.25">
      <c r="A43" s="47"/>
      <c r="B43" s="47"/>
      <c r="C43" s="51"/>
      <c r="D43" s="47"/>
      <c r="E43" s="70"/>
      <c r="F43" s="49"/>
      <c r="G43" s="52"/>
      <c r="H43" s="50"/>
    </row>
    <row r="44" spans="1:8" ht="15.75" x14ac:dyDescent="0.25">
      <c r="A44" s="61"/>
      <c r="B44" s="62" t="s">
        <v>110</v>
      </c>
      <c r="C44" s="63"/>
      <c r="D44" s="64"/>
      <c r="E44" s="65"/>
      <c r="F44" s="66"/>
      <c r="G44" s="67"/>
      <c r="H44" s="68"/>
    </row>
    <row r="45" spans="1:8" x14ac:dyDescent="0.25">
      <c r="A45" s="39"/>
      <c r="B45" s="40" t="s">
        <v>111</v>
      </c>
      <c r="C45" s="41"/>
      <c r="D45" s="42"/>
      <c r="E45" s="43"/>
      <c r="F45" s="44"/>
      <c r="G45" s="45"/>
      <c r="H45" s="45"/>
    </row>
    <row r="46" spans="1:8" s="53" customFormat="1" ht="96" x14ac:dyDescent="0.25">
      <c r="A46" s="47">
        <f>A42+10</f>
        <v>110</v>
      </c>
      <c r="B46" s="47"/>
      <c r="C46" s="60" t="s">
        <v>112</v>
      </c>
      <c r="D46" s="47" t="s">
        <v>44</v>
      </c>
      <c r="E46" s="70">
        <v>88.5</v>
      </c>
      <c r="F46" s="49"/>
      <c r="G46" s="52"/>
      <c r="H46" s="50">
        <f>F46*E46</f>
        <v>0</v>
      </c>
    </row>
    <row r="47" spans="1:8" s="53" customFormat="1" ht="12" x14ac:dyDescent="0.25">
      <c r="A47" s="47"/>
      <c r="B47" s="47"/>
      <c r="C47" s="60"/>
      <c r="D47" s="47"/>
      <c r="E47" s="70"/>
      <c r="F47" s="49"/>
      <c r="G47" s="52"/>
      <c r="H47" s="50"/>
    </row>
    <row r="48" spans="1:8" s="53" customFormat="1" ht="84" x14ac:dyDescent="0.25">
      <c r="A48" s="47">
        <f>A46+10</f>
        <v>120</v>
      </c>
      <c r="B48" s="47"/>
      <c r="C48" s="60" t="s">
        <v>113</v>
      </c>
      <c r="D48" s="47" t="s">
        <v>114</v>
      </c>
      <c r="E48" s="70">
        <v>590</v>
      </c>
      <c r="F48" s="49"/>
      <c r="G48" s="52"/>
      <c r="H48" s="50">
        <f>F48*E48</f>
        <v>0</v>
      </c>
    </row>
    <row r="49" spans="1:8" s="53" customFormat="1" ht="12" x14ac:dyDescent="0.25">
      <c r="A49" s="47"/>
      <c r="B49" s="47"/>
      <c r="C49" s="60"/>
      <c r="D49" s="47"/>
      <c r="E49" s="70"/>
      <c r="F49" s="49"/>
      <c r="G49" s="52"/>
      <c r="H49" s="50"/>
    </row>
    <row r="50" spans="1:8" s="53" customFormat="1" ht="72" x14ac:dyDescent="0.25">
      <c r="A50" s="47">
        <f>A48+10</f>
        <v>130</v>
      </c>
      <c r="B50" s="47"/>
      <c r="C50" s="60" t="s">
        <v>109</v>
      </c>
      <c r="D50" s="47" t="s">
        <v>45</v>
      </c>
      <c r="E50" s="70">
        <v>8.9</v>
      </c>
      <c r="F50" s="49"/>
      <c r="G50" s="52"/>
      <c r="H50" s="50">
        <f>F50*E50</f>
        <v>0</v>
      </c>
    </row>
    <row r="51" spans="1:8" s="53" customFormat="1" ht="12" x14ac:dyDescent="0.25">
      <c r="A51" s="47"/>
      <c r="B51" s="47"/>
      <c r="C51" s="51"/>
      <c r="D51" s="47"/>
      <c r="E51" s="70"/>
      <c r="F51" s="49"/>
      <c r="G51" s="52"/>
      <c r="H51" s="50"/>
    </row>
    <row r="52" spans="1:8" ht="15.75" x14ac:dyDescent="0.25">
      <c r="A52" s="61"/>
      <c r="B52" s="62" t="s">
        <v>47</v>
      </c>
      <c r="C52" s="63"/>
      <c r="D52" s="64"/>
      <c r="E52" s="65"/>
      <c r="F52" s="66"/>
      <c r="G52" s="67"/>
      <c r="H52" s="68"/>
    </row>
    <row r="53" spans="1:8" x14ac:dyDescent="0.25">
      <c r="A53" s="39"/>
      <c r="B53" s="40"/>
      <c r="C53" s="41"/>
      <c r="D53" s="42"/>
      <c r="E53" s="43"/>
      <c r="F53" s="44"/>
      <c r="G53" s="45"/>
      <c r="H53" s="45"/>
    </row>
    <row r="54" spans="1:8" s="53" customFormat="1" ht="12" x14ac:dyDescent="0.25">
      <c r="A54" s="47"/>
      <c r="B54" s="47"/>
      <c r="C54" s="51"/>
      <c r="D54" s="47"/>
      <c r="E54" s="48"/>
      <c r="F54" s="49"/>
      <c r="G54" s="52"/>
      <c r="H54" s="50"/>
    </row>
    <row r="55" spans="1:8" s="53" customFormat="1" ht="120" x14ac:dyDescent="0.25">
      <c r="A55" s="47">
        <f>A29+10</f>
        <v>70</v>
      </c>
      <c r="B55" s="47"/>
      <c r="C55" s="51" t="s">
        <v>49</v>
      </c>
      <c r="D55" s="47" t="s">
        <v>44</v>
      </c>
      <c r="E55" s="48">
        <v>580</v>
      </c>
      <c r="F55" s="49"/>
      <c r="G55" s="52"/>
      <c r="H55" s="50">
        <f t="shared" ref="H55" si="2">F55*E55</f>
        <v>0</v>
      </c>
    </row>
    <row r="56" spans="1:8" s="53" customFormat="1" ht="12" x14ac:dyDescent="0.25">
      <c r="A56" s="47"/>
      <c r="B56" s="47"/>
      <c r="C56" s="51"/>
      <c r="D56" s="47"/>
      <c r="E56" s="48"/>
      <c r="F56" s="49"/>
      <c r="G56" s="52"/>
      <c r="H56" s="50"/>
    </row>
    <row r="57" spans="1:8" x14ac:dyDescent="0.25">
      <c r="A57" s="39"/>
      <c r="B57" s="40" t="s">
        <v>48</v>
      </c>
      <c r="C57" s="41"/>
      <c r="D57" s="42"/>
      <c r="E57" s="43"/>
      <c r="F57" s="44"/>
      <c r="G57" s="45"/>
      <c r="H57" s="45"/>
    </row>
    <row r="58" spans="1:8" s="53" customFormat="1" ht="12" x14ac:dyDescent="0.25">
      <c r="A58" s="47"/>
      <c r="B58" s="47"/>
      <c r="C58" s="51"/>
      <c r="D58" s="47"/>
      <c r="E58" s="48"/>
      <c r="F58" s="49"/>
      <c r="G58" s="52"/>
      <c r="H58" s="50"/>
    </row>
    <row r="59" spans="1:8" s="53" customFormat="1" ht="144" x14ac:dyDescent="0.25">
      <c r="A59" s="47">
        <f>A55+10</f>
        <v>80</v>
      </c>
      <c r="B59" s="47"/>
      <c r="C59" s="51" t="s">
        <v>139</v>
      </c>
      <c r="D59" s="47" t="s">
        <v>44</v>
      </c>
      <c r="E59" s="48">
        <v>62</v>
      </c>
      <c r="F59" s="49"/>
      <c r="G59" s="52"/>
      <c r="H59" s="50">
        <f t="shared" ref="H59" si="3">F59*E59</f>
        <v>0</v>
      </c>
    </row>
    <row r="60" spans="1:8" s="53" customFormat="1" ht="12" x14ac:dyDescent="0.25">
      <c r="A60" s="47"/>
      <c r="B60" s="47"/>
      <c r="C60" s="51"/>
      <c r="D60" s="47"/>
      <c r="E60" s="48"/>
      <c r="F60" s="49"/>
      <c r="G60" s="52"/>
      <c r="H60" s="50"/>
    </row>
    <row r="61" spans="1:8" x14ac:dyDescent="0.25">
      <c r="A61" s="39"/>
      <c r="B61" s="40" t="s">
        <v>50</v>
      </c>
      <c r="C61" s="41"/>
      <c r="D61" s="42"/>
      <c r="E61" s="43"/>
      <c r="F61" s="44"/>
      <c r="G61" s="45"/>
      <c r="H61" s="46"/>
    </row>
    <row r="62" spans="1:8" s="53" customFormat="1" ht="12" x14ac:dyDescent="0.25">
      <c r="A62" s="47"/>
      <c r="B62" s="47"/>
      <c r="C62" s="51"/>
      <c r="D62" s="47"/>
      <c r="E62" s="48"/>
      <c r="F62" s="49"/>
      <c r="G62" s="52"/>
      <c r="H62" s="50"/>
    </row>
    <row r="63" spans="1:8" s="53" customFormat="1" ht="84" x14ac:dyDescent="0.25">
      <c r="A63" s="47">
        <f>A59+10</f>
        <v>90</v>
      </c>
      <c r="B63" s="47"/>
      <c r="C63" s="51" t="s">
        <v>51</v>
      </c>
      <c r="D63" s="47" t="s">
        <v>52</v>
      </c>
      <c r="E63" s="48">
        <v>30</v>
      </c>
      <c r="F63" s="49"/>
      <c r="G63" s="52"/>
      <c r="H63" s="50">
        <f t="shared" ref="H63" si="4">F63*E63</f>
        <v>0</v>
      </c>
    </row>
    <row r="64" spans="1:8" s="53" customFormat="1" ht="12" x14ac:dyDescent="0.25">
      <c r="A64" s="47"/>
      <c r="B64" s="47"/>
      <c r="C64" s="51"/>
      <c r="D64" s="47"/>
      <c r="E64" s="48"/>
      <c r="F64" s="49"/>
      <c r="G64" s="52"/>
      <c r="H64" s="50"/>
    </row>
    <row r="65" spans="1:8" s="53" customFormat="1" ht="96" x14ac:dyDescent="0.25">
      <c r="A65" s="47">
        <f>A63+10</f>
        <v>100</v>
      </c>
      <c r="B65" s="47"/>
      <c r="C65" s="51" t="s">
        <v>53</v>
      </c>
      <c r="D65" s="47" t="s">
        <v>52</v>
      </c>
      <c r="E65" s="48">
        <v>90</v>
      </c>
      <c r="F65" s="49"/>
      <c r="G65" s="52"/>
      <c r="H65" s="50">
        <f t="shared" ref="H65" si="5">F65*E65</f>
        <v>0</v>
      </c>
    </row>
    <row r="66" spans="1:8" s="53" customFormat="1" ht="12" x14ac:dyDescent="0.25">
      <c r="A66" s="47"/>
      <c r="B66" s="47"/>
      <c r="C66" s="51"/>
      <c r="D66" s="47"/>
      <c r="E66" s="48"/>
      <c r="F66" s="49"/>
      <c r="G66" s="52"/>
      <c r="H66" s="50"/>
    </row>
    <row r="67" spans="1:8" s="53" customFormat="1" ht="84" x14ac:dyDescent="0.25">
      <c r="A67" s="47">
        <f t="shared" ref="A67" si="6">A65+10</f>
        <v>110</v>
      </c>
      <c r="B67" s="47"/>
      <c r="C67" s="51" t="s">
        <v>54</v>
      </c>
      <c r="D67" s="47" t="s">
        <v>44</v>
      </c>
      <c r="E67" s="48">
        <v>150</v>
      </c>
      <c r="F67" s="49"/>
      <c r="G67" s="52"/>
      <c r="H67" s="50">
        <f t="shared" ref="H67" si="7">F67*E67</f>
        <v>0</v>
      </c>
    </row>
    <row r="68" spans="1:8" s="53" customFormat="1" ht="12" x14ac:dyDescent="0.25">
      <c r="A68" s="47"/>
      <c r="B68" s="47"/>
      <c r="C68" s="51"/>
      <c r="D68" s="47"/>
      <c r="E68" s="48"/>
      <c r="F68" s="49"/>
      <c r="G68" s="52"/>
      <c r="H68" s="50"/>
    </row>
    <row r="69" spans="1:8" s="53" customFormat="1" ht="108" x14ac:dyDescent="0.25">
      <c r="A69" s="47">
        <f t="shared" ref="A69" si="8">A67+10</f>
        <v>120</v>
      </c>
      <c r="B69" s="47"/>
      <c r="C69" s="51" t="s">
        <v>55</v>
      </c>
      <c r="D69" s="47" t="s">
        <v>44</v>
      </c>
      <c r="E69" s="48">
        <v>878</v>
      </c>
      <c r="F69" s="49"/>
      <c r="G69" s="52"/>
      <c r="H69" s="50">
        <f t="shared" ref="H69" si="9">F69*E69</f>
        <v>0</v>
      </c>
    </row>
    <row r="70" spans="1:8" s="53" customFormat="1" ht="12" x14ac:dyDescent="0.25">
      <c r="A70" s="47"/>
      <c r="B70" s="47"/>
      <c r="C70" s="51"/>
      <c r="D70" s="47"/>
      <c r="E70" s="48"/>
      <c r="F70" s="49"/>
      <c r="G70" s="52"/>
      <c r="H70" s="50"/>
    </row>
    <row r="71" spans="1:8" s="53" customFormat="1" ht="72" x14ac:dyDescent="0.25">
      <c r="A71" s="47">
        <f t="shared" ref="A71" si="10">A69+10</f>
        <v>130</v>
      </c>
      <c r="B71" s="47"/>
      <c r="C71" s="51" t="s">
        <v>56</v>
      </c>
      <c r="D71" s="47" t="s">
        <v>44</v>
      </c>
      <c r="E71" s="48">
        <v>908</v>
      </c>
      <c r="F71" s="49"/>
      <c r="G71" s="52"/>
      <c r="H71" s="50">
        <f t="shared" ref="H71" si="11">F71*E71</f>
        <v>0</v>
      </c>
    </row>
    <row r="72" spans="1:8" s="53" customFormat="1" ht="12" x14ac:dyDescent="0.25">
      <c r="A72" s="47"/>
      <c r="B72" s="47"/>
      <c r="C72" s="51"/>
      <c r="D72" s="47"/>
      <c r="E72" s="48"/>
      <c r="F72" s="49"/>
      <c r="G72" s="52"/>
      <c r="H72" s="50"/>
    </row>
    <row r="73" spans="1:8" s="53" customFormat="1" ht="180" x14ac:dyDescent="0.25">
      <c r="A73" s="47">
        <f t="shared" ref="A73" si="12">A71+10</f>
        <v>140</v>
      </c>
      <c r="B73" s="47"/>
      <c r="C73" s="51" t="s">
        <v>61</v>
      </c>
      <c r="D73" s="47" t="s">
        <v>44</v>
      </c>
      <c r="E73" s="48">
        <v>14</v>
      </c>
      <c r="F73" s="49"/>
      <c r="G73" s="52"/>
      <c r="H73" s="50">
        <f t="shared" ref="H73" si="13">F73*E73</f>
        <v>0</v>
      </c>
    </row>
    <row r="74" spans="1:8" s="53" customFormat="1" ht="12" x14ac:dyDescent="0.25">
      <c r="A74" s="47"/>
      <c r="B74" s="47"/>
      <c r="C74" s="51"/>
      <c r="D74" s="47"/>
      <c r="E74" s="48"/>
      <c r="F74" s="49"/>
      <c r="G74" s="52"/>
      <c r="H74" s="50"/>
    </row>
    <row r="75" spans="1:8" s="53" customFormat="1" ht="168" x14ac:dyDescent="0.25">
      <c r="A75" s="47">
        <f t="shared" ref="A75" si="14">A73+10</f>
        <v>150</v>
      </c>
      <c r="B75" s="47"/>
      <c r="C75" s="51" t="s">
        <v>60</v>
      </c>
      <c r="D75" s="47" t="s">
        <v>44</v>
      </c>
      <c r="E75" s="48">
        <v>82.5</v>
      </c>
      <c r="F75" s="49"/>
      <c r="G75" s="52"/>
      <c r="H75" s="50">
        <f t="shared" ref="H75" si="15">F75*E75</f>
        <v>0</v>
      </c>
    </row>
    <row r="76" spans="1:8" s="53" customFormat="1" ht="12" x14ac:dyDescent="0.25">
      <c r="A76" s="47"/>
      <c r="B76" s="47"/>
      <c r="C76" s="51"/>
      <c r="D76" s="47"/>
      <c r="E76" s="48"/>
      <c r="F76" s="49"/>
      <c r="G76" s="52"/>
      <c r="H76" s="50"/>
    </row>
    <row r="77" spans="1:8" x14ac:dyDescent="0.25">
      <c r="A77" s="39"/>
      <c r="B77" s="40" t="s">
        <v>17</v>
      </c>
      <c r="C77" s="41"/>
      <c r="D77" s="42"/>
      <c r="E77" s="43"/>
      <c r="F77" s="44"/>
      <c r="G77" s="45"/>
      <c r="H77" s="46"/>
    </row>
    <row r="78" spans="1:8" s="53" customFormat="1" ht="12" x14ac:dyDescent="0.25">
      <c r="A78" s="47"/>
      <c r="B78" s="47"/>
      <c r="C78" s="51"/>
      <c r="D78" s="47"/>
      <c r="E78" s="48"/>
      <c r="F78" s="49"/>
      <c r="G78" s="52"/>
      <c r="H78" s="50"/>
    </row>
    <row r="79" spans="1:8" s="53" customFormat="1" ht="96" x14ac:dyDescent="0.25">
      <c r="A79" s="47">
        <f>A75+10</f>
        <v>160</v>
      </c>
      <c r="B79" s="47">
        <v>24160002</v>
      </c>
      <c r="C79" s="51" t="s">
        <v>57</v>
      </c>
      <c r="D79" s="47" t="s">
        <v>44</v>
      </c>
      <c r="E79" s="70">
        <v>56</v>
      </c>
      <c r="F79" s="49"/>
      <c r="G79" s="52"/>
      <c r="H79" s="50">
        <f t="shared" ref="H79" si="16">F79*E79</f>
        <v>0</v>
      </c>
    </row>
    <row r="80" spans="1:8" s="53" customFormat="1" ht="12" x14ac:dyDescent="0.25">
      <c r="A80" s="47"/>
      <c r="B80" s="47"/>
      <c r="C80" s="51"/>
      <c r="D80" s="47"/>
      <c r="E80" s="48"/>
      <c r="F80" s="49"/>
      <c r="G80" s="52"/>
      <c r="H80" s="50"/>
    </row>
    <row r="81" spans="1:8" s="53" customFormat="1" ht="96" x14ac:dyDescent="0.25">
      <c r="A81" s="47">
        <f t="shared" ref="A81" si="17">A79+10</f>
        <v>170</v>
      </c>
      <c r="B81" s="47"/>
      <c r="C81" s="51" t="s">
        <v>58</v>
      </c>
      <c r="D81" s="47" t="s">
        <v>44</v>
      </c>
      <c r="E81" s="70">
        <v>348</v>
      </c>
      <c r="F81" s="49"/>
      <c r="G81" s="52"/>
      <c r="H81" s="50">
        <f t="shared" ref="H81:H85" si="18">F81*E81</f>
        <v>0</v>
      </c>
    </row>
    <row r="82" spans="1:8" s="53" customFormat="1" ht="12" x14ac:dyDescent="0.25">
      <c r="A82" s="47"/>
      <c r="B82" s="47"/>
      <c r="C82" s="51"/>
      <c r="D82" s="47"/>
      <c r="E82" s="48"/>
      <c r="F82" s="49"/>
      <c r="G82" s="52"/>
      <c r="H82" s="50"/>
    </row>
    <row r="83" spans="1:8" s="53" customFormat="1" ht="72" x14ac:dyDescent="0.25">
      <c r="A83" s="47">
        <f>A81+10</f>
        <v>180</v>
      </c>
      <c r="B83" s="47"/>
      <c r="C83" s="51" t="s">
        <v>59</v>
      </c>
      <c r="D83" s="47" t="s">
        <v>44</v>
      </c>
      <c r="E83" s="48">
        <v>83</v>
      </c>
      <c r="F83" s="49"/>
      <c r="G83" s="52"/>
      <c r="H83" s="50">
        <f t="shared" si="18"/>
        <v>0</v>
      </c>
    </row>
    <row r="84" spans="1:8" s="53" customFormat="1" ht="12" x14ac:dyDescent="0.25">
      <c r="A84" s="47"/>
      <c r="B84" s="47"/>
      <c r="C84" s="51"/>
      <c r="D84" s="47"/>
      <c r="E84" s="48"/>
      <c r="F84" s="49"/>
      <c r="G84" s="52"/>
      <c r="H84" s="50"/>
    </row>
    <row r="85" spans="1:8" s="53" customFormat="1" ht="84" x14ac:dyDescent="0.25">
      <c r="A85" s="47">
        <f>A83+10</f>
        <v>190</v>
      </c>
      <c r="B85" s="47"/>
      <c r="C85" s="51" t="s">
        <v>119</v>
      </c>
      <c r="D85" s="47" t="s">
        <v>16</v>
      </c>
      <c r="E85" s="48">
        <v>2</v>
      </c>
      <c r="F85" s="49"/>
      <c r="G85" s="52"/>
      <c r="H85" s="50">
        <f t="shared" si="18"/>
        <v>0</v>
      </c>
    </row>
    <row r="86" spans="1:8" s="53" customFormat="1" ht="12" x14ac:dyDescent="0.25">
      <c r="A86" s="47"/>
      <c r="B86" s="47"/>
      <c r="C86" s="51"/>
      <c r="D86" s="47"/>
      <c r="E86" s="48"/>
      <c r="F86" s="49"/>
      <c r="G86" s="52"/>
      <c r="H86" s="50"/>
    </row>
    <row r="87" spans="1:8" x14ac:dyDescent="0.25">
      <c r="A87" s="39"/>
      <c r="B87" s="40" t="s">
        <v>115</v>
      </c>
      <c r="C87" s="41"/>
      <c r="D87" s="42"/>
      <c r="E87" s="43"/>
      <c r="F87" s="44"/>
      <c r="G87" s="45"/>
      <c r="H87" s="46"/>
    </row>
    <row r="88" spans="1:8" s="53" customFormat="1" ht="12" x14ac:dyDescent="0.25">
      <c r="A88" s="47"/>
      <c r="B88" s="47"/>
      <c r="C88" s="51"/>
      <c r="D88" s="47"/>
      <c r="E88" s="48"/>
      <c r="F88" s="49"/>
      <c r="G88" s="52"/>
      <c r="H88" s="50"/>
    </row>
    <row r="89" spans="1:8" s="53" customFormat="1" ht="96" x14ac:dyDescent="0.25">
      <c r="A89" s="47">
        <f>A85+10</f>
        <v>200</v>
      </c>
      <c r="B89" s="47"/>
      <c r="C89" s="51" t="s">
        <v>112</v>
      </c>
      <c r="D89" s="47" t="s">
        <v>44</v>
      </c>
      <c r="E89" s="48">
        <v>28.44</v>
      </c>
      <c r="F89" s="49"/>
      <c r="G89" s="52"/>
      <c r="H89" s="50">
        <f t="shared" ref="H89" si="19">F89*E89</f>
        <v>0</v>
      </c>
    </row>
    <row r="90" spans="1:8" s="53" customFormat="1" ht="12" x14ac:dyDescent="0.25">
      <c r="A90" s="47"/>
      <c r="B90" s="47"/>
      <c r="C90" s="51"/>
      <c r="D90" s="47"/>
      <c r="E90" s="48"/>
      <c r="F90" s="49"/>
      <c r="G90" s="52"/>
      <c r="H90" s="50"/>
    </row>
    <row r="91" spans="1:8" s="53" customFormat="1" ht="84" x14ac:dyDescent="0.25">
      <c r="A91" s="47">
        <f>A89+10</f>
        <v>210</v>
      </c>
      <c r="B91" s="47"/>
      <c r="C91" s="51" t="s">
        <v>113</v>
      </c>
      <c r="D91" s="47" t="s">
        <v>114</v>
      </c>
      <c r="E91" s="48">
        <v>410</v>
      </c>
      <c r="F91" s="49"/>
      <c r="G91" s="52"/>
      <c r="H91" s="50">
        <f t="shared" ref="H91" si="20">F91*E91</f>
        <v>0</v>
      </c>
    </row>
    <row r="92" spans="1:8" s="53" customFormat="1" ht="12" x14ac:dyDescent="0.25">
      <c r="A92" s="47"/>
      <c r="B92" s="47"/>
      <c r="C92" s="51"/>
      <c r="D92" s="47"/>
      <c r="E92" s="48"/>
      <c r="F92" s="49"/>
      <c r="G92" s="52"/>
      <c r="H92" s="50"/>
    </row>
    <row r="93" spans="1:8" s="53" customFormat="1" ht="72" x14ac:dyDescent="0.25">
      <c r="A93" s="47">
        <f>A91+10</f>
        <v>220</v>
      </c>
      <c r="B93" s="47"/>
      <c r="C93" s="51" t="s">
        <v>109</v>
      </c>
      <c r="D93" s="47" t="s">
        <v>45</v>
      </c>
      <c r="E93" s="48">
        <v>4.7300000000000004</v>
      </c>
      <c r="F93" s="49"/>
      <c r="G93" s="52"/>
      <c r="H93" s="50">
        <f t="shared" ref="H93" si="21">F93*E93</f>
        <v>0</v>
      </c>
    </row>
    <row r="94" spans="1:8" s="53" customFormat="1" ht="12" x14ac:dyDescent="0.25">
      <c r="A94" s="47"/>
      <c r="B94" s="47"/>
      <c r="C94" s="51"/>
      <c r="D94" s="47"/>
      <c r="E94" s="48"/>
      <c r="F94" s="49"/>
      <c r="G94" s="52"/>
      <c r="H94" s="50"/>
    </row>
    <row r="95" spans="1:8" ht="15.75" x14ac:dyDescent="0.25">
      <c r="A95" s="61"/>
      <c r="B95" s="62" t="s">
        <v>127</v>
      </c>
      <c r="C95" s="63"/>
      <c r="D95" s="64"/>
      <c r="E95" s="65"/>
      <c r="F95" s="66"/>
      <c r="G95" s="67"/>
      <c r="H95" s="68"/>
    </row>
    <row r="96" spans="1:8" x14ac:dyDescent="0.25">
      <c r="A96" s="39"/>
      <c r="B96" s="40"/>
      <c r="C96" s="41"/>
      <c r="D96" s="42"/>
      <c r="E96" s="43"/>
      <c r="F96" s="44"/>
      <c r="G96" s="45"/>
      <c r="H96" s="45"/>
    </row>
    <row r="97" spans="1:8" s="53" customFormat="1" ht="12" x14ac:dyDescent="0.25">
      <c r="A97" s="47"/>
      <c r="B97" s="47"/>
      <c r="C97" s="51"/>
      <c r="D97" s="47"/>
      <c r="E97" s="48"/>
      <c r="F97" s="49"/>
      <c r="G97" s="52"/>
      <c r="H97" s="50"/>
    </row>
    <row r="98" spans="1:8" s="53" customFormat="1" ht="60" x14ac:dyDescent="0.25">
      <c r="A98" s="47">
        <f>A93+10</f>
        <v>230</v>
      </c>
      <c r="B98" s="47"/>
      <c r="C98" s="51" t="s">
        <v>132</v>
      </c>
      <c r="D98" s="47" t="s">
        <v>52</v>
      </c>
      <c r="E98" s="48">
        <v>80</v>
      </c>
      <c r="F98" s="49"/>
      <c r="G98" s="52"/>
      <c r="H98" s="50">
        <f t="shared" ref="H98" si="22">F98*E98</f>
        <v>0</v>
      </c>
    </row>
    <row r="99" spans="1:8" s="53" customFormat="1" ht="12" x14ac:dyDescent="0.25">
      <c r="A99" s="47"/>
      <c r="B99" s="47"/>
      <c r="C99" s="51"/>
      <c r="D99" s="47"/>
      <c r="E99" s="48"/>
      <c r="F99" s="49"/>
      <c r="G99" s="52"/>
      <c r="H99" s="50"/>
    </row>
    <row r="100" spans="1:8" s="53" customFormat="1" ht="48" x14ac:dyDescent="0.25">
      <c r="A100" s="47">
        <f>A98+10</f>
        <v>240</v>
      </c>
      <c r="B100" s="47"/>
      <c r="C100" s="51" t="s">
        <v>128</v>
      </c>
      <c r="D100" s="47" t="s">
        <v>16</v>
      </c>
      <c r="E100" s="48">
        <v>15</v>
      </c>
      <c r="F100" s="49"/>
      <c r="G100" s="52"/>
      <c r="H100" s="50">
        <f t="shared" ref="H100" si="23">F100*E100</f>
        <v>0</v>
      </c>
    </row>
    <row r="101" spans="1:8" s="53" customFormat="1" ht="12" x14ac:dyDescent="0.25">
      <c r="A101" s="47"/>
      <c r="B101" s="47"/>
      <c r="C101" s="51"/>
      <c r="D101" s="47"/>
      <c r="E101" s="48"/>
      <c r="F101" s="49"/>
      <c r="G101" s="52"/>
      <c r="H101" s="50"/>
    </row>
    <row r="102" spans="1:8" s="53" customFormat="1" ht="48" x14ac:dyDescent="0.25">
      <c r="A102" s="47">
        <f t="shared" ref="A102" si="24">A100+10</f>
        <v>250</v>
      </c>
      <c r="B102" s="47"/>
      <c r="C102" s="51" t="s">
        <v>129</v>
      </c>
      <c r="D102" s="47" t="s">
        <v>16</v>
      </c>
      <c r="E102" s="48">
        <v>23</v>
      </c>
      <c r="F102" s="49"/>
      <c r="G102" s="52"/>
      <c r="H102" s="50">
        <f t="shared" ref="H102" si="25">F102*E102</f>
        <v>0</v>
      </c>
    </row>
    <row r="103" spans="1:8" s="53" customFormat="1" ht="12" x14ac:dyDescent="0.25">
      <c r="A103" s="47"/>
      <c r="B103" s="47"/>
      <c r="C103" s="51"/>
      <c r="D103" s="47"/>
      <c r="E103" s="48"/>
      <c r="F103" s="49"/>
      <c r="G103" s="52"/>
      <c r="H103" s="50"/>
    </row>
    <row r="104" spans="1:8" s="53" customFormat="1" ht="36" x14ac:dyDescent="0.25">
      <c r="A104" s="47">
        <f t="shared" ref="A104" si="26">A102+10</f>
        <v>260</v>
      </c>
      <c r="B104" s="47"/>
      <c r="C104" s="51" t="s">
        <v>130</v>
      </c>
      <c r="D104" s="47" t="s">
        <v>52</v>
      </c>
      <c r="E104" s="48">
        <v>44.5</v>
      </c>
      <c r="F104" s="49"/>
      <c r="G104" s="52"/>
      <c r="H104" s="50">
        <f t="shared" ref="H104" si="27">F104*E104</f>
        <v>0</v>
      </c>
    </row>
    <row r="105" spans="1:8" s="53" customFormat="1" ht="12" x14ac:dyDescent="0.25">
      <c r="A105" s="47"/>
      <c r="B105" s="47"/>
      <c r="C105" s="51"/>
      <c r="D105" s="47"/>
      <c r="E105" s="48"/>
      <c r="F105" s="49"/>
      <c r="G105" s="52"/>
      <c r="H105" s="50"/>
    </row>
    <row r="106" spans="1:8" s="53" customFormat="1" ht="36" x14ac:dyDescent="0.25">
      <c r="A106" s="47">
        <f t="shared" ref="A106" si="28">A104+10</f>
        <v>270</v>
      </c>
      <c r="B106" s="47"/>
      <c r="C106" s="51" t="s">
        <v>131</v>
      </c>
      <c r="D106" s="47" t="s">
        <v>52</v>
      </c>
      <c r="E106" s="48">
        <v>77</v>
      </c>
      <c r="F106" s="49"/>
      <c r="G106" s="52"/>
      <c r="H106" s="50">
        <f t="shared" ref="H106" si="29">F106*E106</f>
        <v>0</v>
      </c>
    </row>
    <row r="107" spans="1:8" s="53" customFormat="1" ht="12" x14ac:dyDescent="0.25">
      <c r="A107" s="47"/>
      <c r="B107" s="47"/>
      <c r="C107" s="51"/>
      <c r="D107" s="47"/>
      <c r="E107" s="48"/>
      <c r="F107" s="49"/>
      <c r="G107" s="52"/>
      <c r="H107" s="50"/>
    </row>
    <row r="108" spans="1:8" ht="15.75" x14ac:dyDescent="0.25">
      <c r="A108" s="61"/>
      <c r="B108" s="62" t="s">
        <v>18</v>
      </c>
      <c r="C108" s="63"/>
      <c r="D108" s="64"/>
      <c r="E108" s="65"/>
      <c r="F108" s="66"/>
      <c r="G108" s="67"/>
      <c r="H108" s="68"/>
    </row>
    <row r="109" spans="1:8" x14ac:dyDescent="0.25">
      <c r="A109" s="39"/>
      <c r="B109" s="40"/>
      <c r="C109" s="41"/>
      <c r="D109" s="42"/>
      <c r="E109" s="43"/>
      <c r="F109" s="44"/>
      <c r="G109" s="45"/>
      <c r="H109" s="45"/>
    </row>
    <row r="110" spans="1:8" s="53" customFormat="1" ht="12" x14ac:dyDescent="0.25">
      <c r="A110" s="47"/>
      <c r="B110" s="47"/>
      <c r="C110" s="51"/>
      <c r="D110" s="47"/>
      <c r="E110" s="70"/>
      <c r="F110" s="49"/>
      <c r="G110" s="52"/>
      <c r="H110" s="50"/>
    </row>
    <row r="111" spans="1:8" s="53" customFormat="1" ht="156" x14ac:dyDescent="0.25">
      <c r="A111" s="47">
        <f>A106+10</f>
        <v>280</v>
      </c>
      <c r="B111" s="47"/>
      <c r="C111" s="51" t="s">
        <v>62</v>
      </c>
      <c r="D111" s="47" t="s">
        <v>16</v>
      </c>
      <c r="E111" s="48">
        <v>30</v>
      </c>
      <c r="F111" s="49"/>
      <c r="G111" s="52"/>
      <c r="H111" s="50">
        <f t="shared" ref="H111:H124" si="30">F111*E111</f>
        <v>0</v>
      </c>
    </row>
    <row r="112" spans="1:8" s="53" customFormat="1" ht="108" x14ac:dyDescent="0.25">
      <c r="A112" s="47">
        <f>A111+10</f>
        <v>290</v>
      </c>
      <c r="B112" s="47"/>
      <c r="C112" s="51" t="s">
        <v>63</v>
      </c>
      <c r="D112" s="47" t="s">
        <v>16</v>
      </c>
      <c r="E112" s="48">
        <v>46</v>
      </c>
      <c r="F112" s="49"/>
      <c r="G112" s="52"/>
      <c r="H112" s="50">
        <f t="shared" si="30"/>
        <v>0</v>
      </c>
    </row>
    <row r="113" spans="1:8" s="53" customFormat="1" ht="168" x14ac:dyDescent="0.25">
      <c r="A113" s="47">
        <f t="shared" ref="A113:A124" si="31">A112+10</f>
        <v>300</v>
      </c>
      <c r="B113" s="47"/>
      <c r="C113" s="51" t="s">
        <v>64</v>
      </c>
      <c r="D113" s="47" t="s">
        <v>16</v>
      </c>
      <c r="E113" s="48">
        <v>38</v>
      </c>
      <c r="F113" s="49"/>
      <c r="G113" s="52"/>
      <c r="H113" s="50">
        <f t="shared" si="30"/>
        <v>0</v>
      </c>
    </row>
    <row r="114" spans="1:8" s="53" customFormat="1" ht="168" x14ac:dyDescent="0.25">
      <c r="A114" s="47">
        <f t="shared" si="31"/>
        <v>310</v>
      </c>
      <c r="B114" s="47"/>
      <c r="C114" s="51" t="s">
        <v>65</v>
      </c>
      <c r="D114" s="47" t="s">
        <v>16</v>
      </c>
      <c r="E114" s="48">
        <v>6</v>
      </c>
      <c r="F114" s="49"/>
      <c r="G114" s="52"/>
      <c r="H114" s="50">
        <f t="shared" si="30"/>
        <v>0</v>
      </c>
    </row>
    <row r="115" spans="1:8" s="53" customFormat="1" ht="168" x14ac:dyDescent="0.25">
      <c r="A115" s="47">
        <f t="shared" si="31"/>
        <v>320</v>
      </c>
      <c r="B115" s="47"/>
      <c r="C115" s="51" t="s">
        <v>66</v>
      </c>
      <c r="D115" s="47" t="s">
        <v>16</v>
      </c>
      <c r="E115" s="48">
        <v>6</v>
      </c>
      <c r="F115" s="49"/>
      <c r="G115" s="52"/>
      <c r="H115" s="50">
        <f t="shared" si="30"/>
        <v>0</v>
      </c>
    </row>
    <row r="116" spans="1:8" s="53" customFormat="1" ht="132" x14ac:dyDescent="0.25">
      <c r="A116" s="47">
        <f t="shared" si="31"/>
        <v>330</v>
      </c>
      <c r="B116" s="47"/>
      <c r="C116" s="51" t="s">
        <v>67</v>
      </c>
      <c r="D116" s="47" t="s">
        <v>16</v>
      </c>
      <c r="E116" s="48">
        <v>13</v>
      </c>
      <c r="F116" s="49"/>
      <c r="G116" s="52"/>
      <c r="H116" s="50">
        <f t="shared" si="30"/>
        <v>0</v>
      </c>
    </row>
    <row r="117" spans="1:8" s="53" customFormat="1" ht="108" x14ac:dyDescent="0.25">
      <c r="A117" s="47">
        <f t="shared" si="31"/>
        <v>340</v>
      </c>
      <c r="B117" s="47"/>
      <c r="C117" s="51" t="s">
        <v>68</v>
      </c>
      <c r="D117" s="47" t="s">
        <v>16</v>
      </c>
      <c r="E117" s="48">
        <v>4</v>
      </c>
      <c r="F117" s="49"/>
      <c r="G117" s="52"/>
      <c r="H117" s="50">
        <f t="shared" si="30"/>
        <v>0</v>
      </c>
    </row>
    <row r="118" spans="1:8" s="53" customFormat="1" ht="192" x14ac:dyDescent="0.25">
      <c r="A118" s="47">
        <f t="shared" si="31"/>
        <v>350</v>
      </c>
      <c r="B118" s="47"/>
      <c r="C118" s="51" t="s">
        <v>69</v>
      </c>
      <c r="D118" s="47" t="s">
        <v>16</v>
      </c>
      <c r="E118" s="48">
        <v>8</v>
      </c>
      <c r="F118" s="49"/>
      <c r="G118" s="52"/>
      <c r="H118" s="50">
        <f t="shared" si="30"/>
        <v>0</v>
      </c>
    </row>
    <row r="119" spans="1:8" s="53" customFormat="1" ht="84" x14ac:dyDescent="0.25">
      <c r="A119" s="47">
        <f t="shared" si="31"/>
        <v>360</v>
      </c>
      <c r="B119" s="47"/>
      <c r="C119" s="51" t="s">
        <v>70</v>
      </c>
      <c r="D119" s="47" t="s">
        <v>16</v>
      </c>
      <c r="E119" s="48">
        <v>13</v>
      </c>
      <c r="F119" s="49"/>
      <c r="G119" s="52"/>
      <c r="H119" s="50">
        <f t="shared" si="30"/>
        <v>0</v>
      </c>
    </row>
    <row r="120" spans="1:8" s="53" customFormat="1" ht="144" x14ac:dyDescent="0.25">
      <c r="A120" s="47">
        <f t="shared" si="31"/>
        <v>370</v>
      </c>
      <c r="B120" s="47"/>
      <c r="C120" s="51" t="s">
        <v>71</v>
      </c>
      <c r="D120" s="47" t="s">
        <v>16</v>
      </c>
      <c r="E120" s="48">
        <v>5</v>
      </c>
      <c r="F120" s="49"/>
      <c r="G120" s="52"/>
      <c r="H120" s="50">
        <f t="shared" si="30"/>
        <v>0</v>
      </c>
    </row>
    <row r="121" spans="1:8" s="53" customFormat="1" ht="108" x14ac:dyDescent="0.25">
      <c r="A121" s="47">
        <f t="shared" si="31"/>
        <v>380</v>
      </c>
      <c r="B121" s="47"/>
      <c r="C121" s="51" t="s">
        <v>72</v>
      </c>
      <c r="D121" s="47" t="s">
        <v>16</v>
      </c>
      <c r="E121" s="48">
        <v>13</v>
      </c>
      <c r="F121" s="49"/>
      <c r="G121" s="52"/>
      <c r="H121" s="50">
        <f t="shared" si="30"/>
        <v>0</v>
      </c>
    </row>
    <row r="122" spans="1:8" s="53" customFormat="1" ht="120" x14ac:dyDescent="0.25">
      <c r="A122" s="47">
        <f t="shared" si="31"/>
        <v>390</v>
      </c>
      <c r="B122" s="47"/>
      <c r="C122" s="51" t="s">
        <v>73</v>
      </c>
      <c r="D122" s="47" t="s">
        <v>16</v>
      </c>
      <c r="E122" s="48">
        <v>6</v>
      </c>
      <c r="F122" s="49"/>
      <c r="G122" s="52"/>
      <c r="H122" s="50">
        <f t="shared" si="30"/>
        <v>0</v>
      </c>
    </row>
    <row r="123" spans="1:8" s="53" customFormat="1" ht="192" x14ac:dyDescent="0.25">
      <c r="A123" s="47">
        <f t="shared" si="31"/>
        <v>400</v>
      </c>
      <c r="B123" s="47"/>
      <c r="C123" s="51" t="s">
        <v>74</v>
      </c>
      <c r="D123" s="47" t="s">
        <v>16</v>
      </c>
      <c r="E123" s="48">
        <v>2</v>
      </c>
      <c r="F123" s="49"/>
      <c r="G123" s="52"/>
      <c r="H123" s="50">
        <f t="shared" si="30"/>
        <v>0</v>
      </c>
    </row>
    <row r="124" spans="1:8" s="53" customFormat="1" ht="144" x14ac:dyDescent="0.25">
      <c r="A124" s="47">
        <f t="shared" si="31"/>
        <v>410</v>
      </c>
      <c r="B124" s="47"/>
      <c r="C124" s="51" t="s">
        <v>75</v>
      </c>
      <c r="D124" s="47" t="s">
        <v>16</v>
      </c>
      <c r="E124" s="48">
        <v>5</v>
      </c>
      <c r="F124" s="49"/>
      <c r="G124" s="52"/>
      <c r="H124" s="50">
        <f t="shared" si="30"/>
        <v>0</v>
      </c>
    </row>
    <row r="125" spans="1:8" s="53" customFormat="1" ht="60" x14ac:dyDescent="0.25">
      <c r="A125" s="47">
        <f>A124+10</f>
        <v>420</v>
      </c>
      <c r="B125" s="47"/>
      <c r="C125" s="51" t="s">
        <v>76</v>
      </c>
      <c r="D125" s="47" t="s">
        <v>77</v>
      </c>
      <c r="E125" s="70">
        <v>195</v>
      </c>
      <c r="F125" s="49"/>
      <c r="G125" s="52"/>
      <c r="H125" s="50"/>
    </row>
    <row r="126" spans="1:8" s="53" customFormat="1" ht="12" x14ac:dyDescent="0.25">
      <c r="A126" s="47"/>
      <c r="B126" s="47"/>
      <c r="C126" s="51"/>
      <c r="D126" s="47"/>
      <c r="E126" s="70"/>
      <c r="F126" s="49"/>
      <c r="G126" s="52"/>
      <c r="H126" s="50"/>
    </row>
    <row r="127" spans="1:8" s="53" customFormat="1" ht="60" x14ac:dyDescent="0.25">
      <c r="A127" s="47">
        <f>A125+10</f>
        <v>430</v>
      </c>
      <c r="B127" s="47"/>
      <c r="C127" s="51" t="s">
        <v>78</v>
      </c>
      <c r="D127" s="47" t="s">
        <v>77</v>
      </c>
      <c r="E127" s="70">
        <v>2</v>
      </c>
      <c r="F127" s="49"/>
      <c r="G127" s="52"/>
      <c r="H127" s="50"/>
    </row>
    <row r="128" spans="1:8" s="53" customFormat="1" ht="12" x14ac:dyDescent="0.25">
      <c r="A128" s="47"/>
      <c r="B128" s="47"/>
      <c r="C128" s="51"/>
      <c r="D128" s="47"/>
      <c r="E128" s="70"/>
      <c r="F128" s="49"/>
      <c r="G128" s="52"/>
      <c r="H128" s="50"/>
    </row>
    <row r="129" spans="1:9" s="53" customFormat="1" ht="60" x14ac:dyDescent="0.25">
      <c r="A129" s="47">
        <f t="shared" ref="A129" si="32">A127+10</f>
        <v>440</v>
      </c>
      <c r="B129" s="47"/>
      <c r="C129" s="51" t="s">
        <v>79</v>
      </c>
      <c r="D129" s="47" t="s">
        <v>77</v>
      </c>
      <c r="E129" s="70">
        <v>5</v>
      </c>
      <c r="F129" s="49"/>
      <c r="G129" s="52"/>
      <c r="H129" s="50"/>
    </row>
    <row r="130" spans="1:9" s="53" customFormat="1" ht="12" x14ac:dyDescent="0.25">
      <c r="A130" s="47"/>
      <c r="B130" s="47"/>
      <c r="C130" s="51"/>
      <c r="D130" s="47"/>
      <c r="E130" s="70"/>
      <c r="F130" s="49"/>
      <c r="G130" s="52"/>
      <c r="H130" s="50"/>
    </row>
    <row r="131" spans="1:9" s="53" customFormat="1" ht="60" x14ac:dyDescent="0.25">
      <c r="A131" s="47">
        <f t="shared" ref="A131" si="33">A129+10</f>
        <v>450</v>
      </c>
      <c r="B131" s="47"/>
      <c r="C131" s="51" t="s">
        <v>80</v>
      </c>
      <c r="D131" s="47" t="s">
        <v>77</v>
      </c>
      <c r="E131" s="70">
        <v>5</v>
      </c>
      <c r="F131" s="49"/>
      <c r="G131" s="52"/>
      <c r="H131" s="50"/>
    </row>
    <row r="132" spans="1:9" s="53" customFormat="1" ht="12" x14ac:dyDescent="0.25">
      <c r="A132" s="47"/>
      <c r="B132" s="47"/>
      <c r="C132" s="60"/>
      <c r="D132" s="47"/>
      <c r="E132" s="70"/>
      <c r="F132" s="71"/>
      <c r="G132" s="52"/>
      <c r="H132" s="50"/>
    </row>
    <row r="133" spans="1:9" s="53" customFormat="1" ht="60" x14ac:dyDescent="0.25">
      <c r="A133" s="47">
        <f t="shared" ref="A133" si="34">A131+10</f>
        <v>460</v>
      </c>
      <c r="B133" s="47"/>
      <c r="C133" s="60" t="s">
        <v>81</v>
      </c>
      <c r="D133" s="47" t="s">
        <v>77</v>
      </c>
      <c r="E133" s="70">
        <v>2</v>
      </c>
      <c r="F133" s="71"/>
      <c r="G133" s="52"/>
      <c r="H133" s="50"/>
    </row>
    <row r="134" spans="1:9" s="53" customFormat="1" ht="12" x14ac:dyDescent="0.25">
      <c r="A134" s="47"/>
      <c r="B134" s="47"/>
      <c r="C134" s="60"/>
      <c r="D134" s="47"/>
      <c r="E134" s="70"/>
      <c r="F134" s="49"/>
      <c r="G134" s="52"/>
      <c r="H134" s="50"/>
    </row>
    <row r="135" spans="1:9" s="53" customFormat="1" ht="48" x14ac:dyDescent="0.25">
      <c r="A135" s="47">
        <f t="shared" ref="A135" si="35">A133+10</f>
        <v>470</v>
      </c>
      <c r="B135" s="47"/>
      <c r="C135" s="60" t="s">
        <v>82</v>
      </c>
      <c r="D135" s="47" t="s">
        <v>77</v>
      </c>
      <c r="E135" s="70">
        <v>36</v>
      </c>
      <c r="F135" s="49"/>
      <c r="G135" s="52"/>
      <c r="H135" s="50"/>
    </row>
    <row r="136" spans="1:9" s="53" customFormat="1" ht="12" x14ac:dyDescent="0.25">
      <c r="A136" s="47"/>
      <c r="B136" s="47"/>
      <c r="C136" s="51"/>
      <c r="D136" s="47"/>
      <c r="E136" s="70"/>
      <c r="F136" s="49"/>
      <c r="G136" s="52"/>
      <c r="H136" s="50"/>
    </row>
    <row r="137" spans="1:9" ht="15.75" x14ac:dyDescent="0.25">
      <c r="A137" s="61"/>
      <c r="B137" s="62" t="s">
        <v>30</v>
      </c>
      <c r="C137" s="63"/>
      <c r="D137" s="64"/>
      <c r="E137" s="65"/>
      <c r="F137" s="66"/>
      <c r="G137" s="67"/>
      <c r="H137" s="68"/>
      <c r="I137" s="75"/>
    </row>
    <row r="138" spans="1:9" x14ac:dyDescent="0.25">
      <c r="A138" s="39"/>
      <c r="B138" s="40" t="s">
        <v>31</v>
      </c>
      <c r="C138" s="41"/>
      <c r="D138" s="42"/>
      <c r="E138" s="43"/>
      <c r="F138" s="44"/>
      <c r="G138" s="45"/>
      <c r="H138" s="45"/>
      <c r="I138" s="73"/>
    </row>
    <row r="139" spans="1:9" s="53" customFormat="1" ht="108" x14ac:dyDescent="0.25">
      <c r="A139" s="47">
        <f>A135+10</f>
        <v>480</v>
      </c>
      <c r="B139" s="47"/>
      <c r="C139" s="51" t="s">
        <v>36</v>
      </c>
      <c r="D139" s="47" t="s">
        <v>16</v>
      </c>
      <c r="E139" s="70">
        <v>10</v>
      </c>
      <c r="F139" s="71"/>
      <c r="G139" s="52"/>
      <c r="H139" s="50">
        <f>F139*E139</f>
        <v>0</v>
      </c>
      <c r="I139" s="76"/>
    </row>
    <row r="140" spans="1:9" s="53" customFormat="1" ht="12" x14ac:dyDescent="0.25">
      <c r="A140" s="47"/>
      <c r="B140" s="47"/>
      <c r="C140" s="51"/>
      <c r="D140" s="47"/>
      <c r="E140" s="70"/>
      <c r="F140" s="71"/>
      <c r="G140" s="52"/>
      <c r="H140" s="50"/>
      <c r="I140" s="76"/>
    </row>
    <row r="141" spans="1:9" s="53" customFormat="1" ht="72" x14ac:dyDescent="0.25">
      <c r="A141" s="47">
        <f>A139+10</f>
        <v>490</v>
      </c>
      <c r="B141" s="47"/>
      <c r="C141" s="51" t="s">
        <v>37</v>
      </c>
      <c r="D141" s="47" t="s">
        <v>16</v>
      </c>
      <c r="E141" s="70">
        <v>4</v>
      </c>
      <c r="F141" s="71"/>
      <c r="G141" s="52"/>
      <c r="H141" s="50">
        <f>F141*E141</f>
        <v>0</v>
      </c>
      <c r="I141" s="76"/>
    </row>
    <row r="142" spans="1:9" s="53" customFormat="1" ht="12" x14ac:dyDescent="0.25">
      <c r="A142" s="47"/>
      <c r="B142" s="47"/>
      <c r="C142" s="51"/>
      <c r="D142" s="47"/>
      <c r="E142" s="70"/>
      <c r="F142" s="71"/>
      <c r="G142" s="52"/>
      <c r="H142" s="50"/>
      <c r="I142" s="76"/>
    </row>
    <row r="143" spans="1:9" s="53" customFormat="1" ht="72" x14ac:dyDescent="0.25">
      <c r="A143" s="77">
        <f>A141+10</f>
        <v>500</v>
      </c>
      <c r="B143" s="47"/>
      <c r="C143" s="51" t="s">
        <v>38</v>
      </c>
      <c r="D143" s="47" t="s">
        <v>16</v>
      </c>
      <c r="E143" s="70">
        <v>4</v>
      </c>
      <c r="F143" s="71"/>
      <c r="G143" s="52"/>
      <c r="H143" s="50">
        <f>F143*E143</f>
        <v>0</v>
      </c>
      <c r="I143" s="76"/>
    </row>
    <row r="144" spans="1:9" s="53" customFormat="1" ht="12" x14ac:dyDescent="0.25">
      <c r="A144" s="47"/>
      <c r="B144" s="47"/>
      <c r="C144" s="51"/>
      <c r="D144" s="47"/>
      <c r="E144" s="70"/>
      <c r="F144" s="71"/>
      <c r="G144" s="52"/>
      <c r="H144" s="50"/>
      <c r="I144" s="76"/>
    </row>
    <row r="145" spans="1:9" x14ac:dyDescent="0.25">
      <c r="A145" s="39"/>
      <c r="B145" s="40" t="s">
        <v>32</v>
      </c>
      <c r="C145" s="41"/>
      <c r="D145" s="42"/>
      <c r="E145" s="43"/>
      <c r="F145" s="44"/>
      <c r="G145" s="45"/>
      <c r="H145" s="45"/>
      <c r="I145" s="73"/>
    </row>
    <row r="146" spans="1:9" s="53" customFormat="1" ht="72" x14ac:dyDescent="0.25">
      <c r="A146" s="47">
        <f>A143+10</f>
        <v>510</v>
      </c>
      <c r="B146" s="47"/>
      <c r="C146" s="51" t="s">
        <v>116</v>
      </c>
      <c r="D146" s="47" t="s">
        <v>16</v>
      </c>
      <c r="E146" s="48">
        <v>16</v>
      </c>
      <c r="F146" s="49"/>
      <c r="G146" s="52"/>
      <c r="H146" s="50">
        <f t="shared" ref="H146:H152" si="36">F146*E146</f>
        <v>0</v>
      </c>
    </row>
    <row r="147" spans="1:9" s="53" customFormat="1" ht="12" x14ac:dyDescent="0.25">
      <c r="A147" s="47"/>
      <c r="B147" s="47"/>
      <c r="C147" s="51"/>
      <c r="D147" s="47"/>
      <c r="E147" s="48"/>
      <c r="F147" s="49"/>
      <c r="G147" s="52"/>
      <c r="H147" s="50"/>
    </row>
    <row r="148" spans="1:9" s="53" customFormat="1" ht="192" x14ac:dyDescent="0.25">
      <c r="A148" s="47">
        <f>A146+10</f>
        <v>520</v>
      </c>
      <c r="B148" s="47"/>
      <c r="C148" s="51" t="s">
        <v>117</v>
      </c>
      <c r="D148" s="47" t="s">
        <v>16</v>
      </c>
      <c r="E148" s="48">
        <v>2</v>
      </c>
      <c r="F148" s="49"/>
      <c r="G148" s="52"/>
      <c r="H148" s="50">
        <f t="shared" si="36"/>
        <v>0</v>
      </c>
    </row>
    <row r="149" spans="1:9" s="53" customFormat="1" ht="12" x14ac:dyDescent="0.25">
      <c r="A149" s="47"/>
      <c r="B149" s="47"/>
      <c r="C149" s="51"/>
      <c r="D149" s="47"/>
      <c r="E149" s="48"/>
      <c r="F149" s="49"/>
      <c r="G149" s="52"/>
      <c r="H149" s="50"/>
    </row>
    <row r="150" spans="1:9" s="53" customFormat="1" ht="192" x14ac:dyDescent="0.25">
      <c r="A150" s="47">
        <f>A148+10</f>
        <v>530</v>
      </c>
      <c r="B150" s="47"/>
      <c r="C150" s="51" t="s">
        <v>118</v>
      </c>
      <c r="D150" s="47" t="s">
        <v>16</v>
      </c>
      <c r="E150" s="48">
        <v>2</v>
      </c>
      <c r="F150" s="49"/>
      <c r="G150" s="52"/>
      <c r="H150" s="50">
        <f t="shared" ref="H150" si="37">F150*E150</f>
        <v>0</v>
      </c>
    </row>
    <row r="151" spans="1:9" s="53" customFormat="1" ht="12" x14ac:dyDescent="0.25">
      <c r="A151" s="47"/>
      <c r="B151" s="47"/>
      <c r="C151" s="51"/>
      <c r="D151" s="47"/>
      <c r="E151" s="48"/>
      <c r="F151" s="49"/>
      <c r="G151" s="52"/>
      <c r="H151" s="50"/>
    </row>
    <row r="152" spans="1:9" s="53" customFormat="1" ht="84" x14ac:dyDescent="0.25">
      <c r="A152" s="47">
        <f>A150+10</f>
        <v>540</v>
      </c>
      <c r="B152" s="47"/>
      <c r="C152" s="51" t="s">
        <v>33</v>
      </c>
      <c r="D152" s="47" t="s">
        <v>16</v>
      </c>
      <c r="E152" s="48">
        <v>16</v>
      </c>
      <c r="F152" s="49"/>
      <c r="G152" s="52"/>
      <c r="H152" s="50">
        <f t="shared" si="36"/>
        <v>0</v>
      </c>
    </row>
    <row r="153" spans="1:9" s="53" customFormat="1" ht="12" x14ac:dyDescent="0.25">
      <c r="A153" s="47"/>
      <c r="B153" s="47"/>
      <c r="C153" s="51"/>
      <c r="D153" s="47"/>
      <c r="E153" s="48"/>
      <c r="F153" s="49"/>
      <c r="G153" s="52"/>
      <c r="H153" s="50"/>
    </row>
    <row r="154" spans="1:9" ht="15.75" x14ac:dyDescent="0.25">
      <c r="A154" s="61"/>
      <c r="B154" s="62" t="s">
        <v>19</v>
      </c>
      <c r="C154" s="63"/>
      <c r="D154" s="64"/>
      <c r="E154" s="65"/>
      <c r="F154" s="66"/>
      <c r="G154" s="67"/>
      <c r="H154" s="68"/>
    </row>
    <row r="155" spans="1:9" x14ac:dyDescent="0.25">
      <c r="A155" s="39"/>
      <c r="B155" s="40" t="s">
        <v>85</v>
      </c>
      <c r="C155" s="41"/>
      <c r="D155" s="42"/>
      <c r="E155" s="43"/>
      <c r="F155" s="44"/>
      <c r="G155" s="45"/>
      <c r="H155" s="45"/>
    </row>
    <row r="156" spans="1:9" s="53" customFormat="1" ht="12" x14ac:dyDescent="0.25">
      <c r="A156" s="47"/>
      <c r="B156" s="47"/>
      <c r="C156" s="51"/>
      <c r="D156" s="47"/>
      <c r="E156" s="48"/>
      <c r="F156" s="49"/>
      <c r="G156" s="52"/>
      <c r="H156" s="50"/>
    </row>
    <row r="157" spans="1:9" s="53" customFormat="1" ht="84" x14ac:dyDescent="0.25">
      <c r="A157" s="47">
        <f>A152+10</f>
        <v>550</v>
      </c>
      <c r="B157" s="47"/>
      <c r="C157" s="51" t="s">
        <v>86</v>
      </c>
      <c r="D157" s="47" t="s">
        <v>44</v>
      </c>
      <c r="E157" s="48">
        <v>964.5</v>
      </c>
      <c r="F157" s="49"/>
      <c r="G157" s="52"/>
      <c r="H157" s="50">
        <f t="shared" ref="H157" si="38">F157*E157</f>
        <v>0</v>
      </c>
    </row>
    <row r="158" spans="1:9" s="53" customFormat="1" ht="12" x14ac:dyDescent="0.25">
      <c r="A158" s="47"/>
      <c r="B158" s="47"/>
      <c r="C158" s="51"/>
      <c r="D158" s="47"/>
      <c r="E158" s="48"/>
      <c r="F158" s="49"/>
      <c r="G158" s="52"/>
      <c r="H158" s="50"/>
    </row>
    <row r="159" spans="1:9" s="53" customFormat="1" ht="84" x14ac:dyDescent="0.25">
      <c r="A159" s="47">
        <f>A157+10</f>
        <v>560</v>
      </c>
      <c r="B159" s="47"/>
      <c r="C159" s="51" t="s">
        <v>87</v>
      </c>
      <c r="D159" s="47" t="s">
        <v>52</v>
      </c>
      <c r="E159" s="48">
        <v>408</v>
      </c>
      <c r="F159" s="49"/>
      <c r="G159" s="52"/>
      <c r="H159" s="50">
        <f t="shared" ref="H159:H163" si="39">F159*E159</f>
        <v>0</v>
      </c>
    </row>
    <row r="160" spans="1:9" s="53" customFormat="1" ht="12" x14ac:dyDescent="0.25">
      <c r="A160" s="47"/>
      <c r="B160" s="47"/>
      <c r="C160" s="51"/>
      <c r="D160" s="47"/>
      <c r="E160" s="48"/>
      <c r="F160" s="49"/>
      <c r="G160" s="52"/>
      <c r="H160" s="50"/>
    </row>
    <row r="161" spans="1:8" s="53" customFormat="1" ht="84" x14ac:dyDescent="0.25">
      <c r="A161" s="47">
        <f>A159+10</f>
        <v>570</v>
      </c>
      <c r="B161" s="47"/>
      <c r="C161" s="51" t="s">
        <v>88</v>
      </c>
      <c r="D161" s="47" t="s">
        <v>44</v>
      </c>
      <c r="E161" s="48">
        <v>56.7</v>
      </c>
      <c r="F161" s="49"/>
      <c r="G161" s="52"/>
      <c r="H161" s="50">
        <f t="shared" si="39"/>
        <v>0</v>
      </c>
    </row>
    <row r="162" spans="1:8" s="53" customFormat="1" ht="12" x14ac:dyDescent="0.25">
      <c r="A162" s="47"/>
      <c r="B162" s="47"/>
      <c r="C162" s="51"/>
      <c r="D162" s="47"/>
      <c r="E162" s="48"/>
      <c r="F162" s="49"/>
      <c r="G162" s="52"/>
      <c r="H162" s="50"/>
    </row>
    <row r="163" spans="1:8" s="53" customFormat="1" ht="84" x14ac:dyDescent="0.25">
      <c r="A163" s="47">
        <f>A161+10</f>
        <v>580</v>
      </c>
      <c r="B163" s="47"/>
      <c r="C163" s="51" t="s">
        <v>89</v>
      </c>
      <c r="D163" s="47" t="s">
        <v>52</v>
      </c>
      <c r="E163" s="48">
        <v>37</v>
      </c>
      <c r="F163" s="49"/>
      <c r="G163" s="52"/>
      <c r="H163" s="50">
        <f t="shared" si="39"/>
        <v>0</v>
      </c>
    </row>
    <row r="164" spans="1:8" s="53" customFormat="1" ht="12" x14ac:dyDescent="0.25">
      <c r="A164" s="47"/>
      <c r="B164" s="47"/>
      <c r="C164" s="51"/>
      <c r="D164" s="47"/>
      <c r="E164" s="48"/>
      <c r="F164" s="49"/>
      <c r="G164" s="52"/>
      <c r="H164" s="50"/>
    </row>
    <row r="165" spans="1:8" x14ac:dyDescent="0.25">
      <c r="A165" s="39"/>
      <c r="B165" s="40" t="s">
        <v>17</v>
      </c>
      <c r="C165" s="41"/>
      <c r="D165" s="42"/>
      <c r="E165" s="43"/>
      <c r="F165" s="44"/>
      <c r="G165" s="45"/>
      <c r="H165" s="45"/>
    </row>
    <row r="166" spans="1:8" s="53" customFormat="1" ht="12" x14ac:dyDescent="0.25">
      <c r="A166" s="47"/>
      <c r="B166" s="47"/>
      <c r="C166" s="51"/>
      <c r="D166" s="47"/>
      <c r="E166" s="48"/>
      <c r="F166" s="49"/>
      <c r="G166" s="52"/>
      <c r="H166" s="50"/>
    </row>
    <row r="167" spans="1:8" s="53" customFormat="1" ht="96" x14ac:dyDescent="0.25">
      <c r="A167" s="47">
        <f>A163+10</f>
        <v>590</v>
      </c>
      <c r="B167" s="74"/>
      <c r="C167" s="72" t="s">
        <v>83</v>
      </c>
      <c r="D167" s="74" t="s">
        <v>44</v>
      </c>
      <c r="E167" s="48">
        <v>431</v>
      </c>
      <c r="F167" s="49"/>
      <c r="G167" s="52"/>
      <c r="H167" s="50">
        <f>F167*E167</f>
        <v>0</v>
      </c>
    </row>
    <row r="168" spans="1:8" s="53" customFormat="1" ht="12" x14ac:dyDescent="0.25">
      <c r="A168" s="47"/>
      <c r="B168" s="74"/>
      <c r="C168" s="72"/>
      <c r="D168" s="74"/>
      <c r="E168" s="48"/>
      <c r="F168" s="49"/>
      <c r="G168" s="52"/>
      <c r="H168" s="50"/>
    </row>
    <row r="169" spans="1:8" s="53" customFormat="1" ht="120" x14ac:dyDescent="0.25">
      <c r="A169" s="47">
        <f>A167+10</f>
        <v>600</v>
      </c>
      <c r="B169" s="74"/>
      <c r="C169" s="72" t="s">
        <v>100</v>
      </c>
      <c r="D169" s="74" t="s">
        <v>44</v>
      </c>
      <c r="E169" s="48">
        <v>452</v>
      </c>
      <c r="F169" s="49"/>
      <c r="G169" s="52"/>
      <c r="H169" s="50">
        <f>F169*E169</f>
        <v>0</v>
      </c>
    </row>
    <row r="170" spans="1:8" x14ac:dyDescent="0.25">
      <c r="A170" s="39"/>
      <c r="B170" s="40" t="s">
        <v>20</v>
      </c>
      <c r="C170" s="41"/>
      <c r="D170" s="42"/>
      <c r="E170" s="43"/>
      <c r="F170" s="44"/>
      <c r="G170" s="45"/>
      <c r="H170" s="45"/>
    </row>
    <row r="171" spans="1:8" s="53" customFormat="1" ht="12" x14ac:dyDescent="0.25">
      <c r="A171" s="47"/>
      <c r="B171" s="47"/>
      <c r="C171" s="51"/>
      <c r="D171" s="47"/>
      <c r="E171" s="48"/>
      <c r="F171" s="49"/>
      <c r="G171" s="52"/>
      <c r="H171" s="50"/>
    </row>
    <row r="172" spans="1:8" s="53" customFormat="1" ht="96" x14ac:dyDescent="0.25">
      <c r="A172" s="47">
        <f>A169+10</f>
        <v>610</v>
      </c>
      <c r="B172" s="47"/>
      <c r="C172" s="51" t="s">
        <v>84</v>
      </c>
      <c r="D172" s="47" t="s">
        <v>34</v>
      </c>
      <c r="E172" s="70">
        <v>1786</v>
      </c>
      <c r="F172" s="49"/>
      <c r="G172" s="52"/>
      <c r="H172" s="50">
        <f>F172*E172</f>
        <v>0</v>
      </c>
    </row>
    <row r="173" spans="1:8" s="53" customFormat="1" ht="12" x14ac:dyDescent="0.25">
      <c r="A173" s="47"/>
      <c r="B173" s="47"/>
      <c r="C173" s="51"/>
      <c r="D173" s="47"/>
      <c r="E173" s="70"/>
      <c r="F173" s="49"/>
      <c r="G173" s="52"/>
      <c r="H173" s="50"/>
    </row>
    <row r="174" spans="1:8" s="53" customFormat="1" ht="96" x14ac:dyDescent="0.25">
      <c r="A174" s="47">
        <f>A172+10</f>
        <v>620</v>
      </c>
      <c r="B174" s="47"/>
      <c r="C174" s="51" t="s">
        <v>90</v>
      </c>
      <c r="D174" s="47" t="s">
        <v>44</v>
      </c>
      <c r="E174" s="70">
        <v>136.4</v>
      </c>
      <c r="F174" s="49"/>
      <c r="G174" s="52"/>
      <c r="H174" s="50">
        <f>F174*E174</f>
        <v>0</v>
      </c>
    </row>
    <row r="175" spans="1:8" s="53" customFormat="1" ht="12" x14ac:dyDescent="0.25">
      <c r="A175" s="47"/>
      <c r="B175" s="47"/>
      <c r="C175" s="51"/>
      <c r="D175" s="47"/>
      <c r="E175" s="70"/>
      <c r="F175" s="49"/>
      <c r="G175" s="52"/>
      <c r="H175" s="50"/>
    </row>
    <row r="176" spans="1:8" s="53" customFormat="1" ht="15.75" x14ac:dyDescent="0.25">
      <c r="A176" s="61"/>
      <c r="B176" s="62" t="s">
        <v>91</v>
      </c>
      <c r="C176" s="63"/>
      <c r="D176" s="64"/>
      <c r="E176" s="65"/>
      <c r="F176" s="66"/>
      <c r="G176" s="67"/>
      <c r="H176" s="68"/>
    </row>
    <row r="177" spans="1:8" s="53" customFormat="1" x14ac:dyDescent="0.25">
      <c r="A177" s="39"/>
      <c r="B177" s="40"/>
      <c r="C177" s="41"/>
      <c r="D177" s="42"/>
      <c r="E177" s="43"/>
      <c r="F177" s="44"/>
      <c r="G177" s="45"/>
      <c r="H177" s="45"/>
    </row>
    <row r="178" spans="1:8" s="53" customFormat="1" ht="12" x14ac:dyDescent="0.25">
      <c r="A178" s="47"/>
      <c r="B178" s="47"/>
      <c r="C178" s="51"/>
      <c r="D178" s="47"/>
      <c r="E178" s="48"/>
      <c r="F178" s="49"/>
      <c r="G178" s="52"/>
      <c r="H178" s="50"/>
    </row>
    <row r="179" spans="1:8" s="53" customFormat="1" ht="216" x14ac:dyDescent="0.25">
      <c r="A179" s="47">
        <f>A174+10</f>
        <v>630</v>
      </c>
      <c r="B179" s="47"/>
      <c r="C179" s="51" t="s">
        <v>92</v>
      </c>
      <c r="D179" s="47" t="s">
        <v>16</v>
      </c>
      <c r="E179" s="48">
        <v>366</v>
      </c>
      <c r="F179" s="49"/>
      <c r="G179" s="52"/>
      <c r="H179" s="50">
        <f>F179*E179</f>
        <v>0</v>
      </c>
    </row>
    <row r="180" spans="1:8" s="53" customFormat="1" ht="12" x14ac:dyDescent="0.25">
      <c r="A180" s="47"/>
      <c r="B180" s="47"/>
      <c r="C180" s="51"/>
      <c r="D180" s="47"/>
      <c r="E180" s="48"/>
      <c r="F180" s="49"/>
      <c r="G180" s="52"/>
      <c r="H180" s="50"/>
    </row>
    <row r="181" spans="1:8" s="53" customFormat="1" ht="15.75" x14ac:dyDescent="0.25">
      <c r="A181" s="61"/>
      <c r="B181" s="62" t="s">
        <v>93</v>
      </c>
      <c r="C181" s="63"/>
      <c r="D181" s="64"/>
      <c r="E181" s="65"/>
      <c r="F181" s="66"/>
      <c r="G181" s="67"/>
      <c r="H181" s="68"/>
    </row>
    <row r="182" spans="1:8" s="53" customFormat="1" x14ac:dyDescent="0.25">
      <c r="A182" s="39"/>
      <c r="B182" s="40"/>
      <c r="C182" s="41"/>
      <c r="D182" s="42"/>
      <c r="E182" s="43"/>
      <c r="F182" s="44"/>
      <c r="G182" s="45"/>
      <c r="H182" s="45"/>
    </row>
    <row r="183" spans="1:8" s="53" customFormat="1" ht="12" x14ac:dyDescent="0.25">
      <c r="A183" s="47"/>
      <c r="B183" s="47"/>
      <c r="C183" s="51"/>
      <c r="D183" s="47"/>
      <c r="E183" s="48"/>
      <c r="F183" s="49"/>
      <c r="G183" s="52"/>
      <c r="H183" s="50"/>
    </row>
    <row r="184" spans="1:8" s="53" customFormat="1" ht="96" x14ac:dyDescent="0.25">
      <c r="A184" s="47">
        <f>A179+10</f>
        <v>640</v>
      </c>
      <c r="B184" s="47"/>
      <c r="C184" s="51" t="s">
        <v>124</v>
      </c>
      <c r="D184" s="47" t="s">
        <v>16</v>
      </c>
      <c r="E184" s="48">
        <v>1</v>
      </c>
      <c r="F184" s="49"/>
      <c r="G184" s="52"/>
      <c r="H184" s="50">
        <f>F184*E184</f>
        <v>0</v>
      </c>
    </row>
    <row r="185" spans="1:8" s="53" customFormat="1" ht="12" x14ac:dyDescent="0.25">
      <c r="A185" s="47"/>
      <c r="B185" s="47"/>
      <c r="C185" s="51"/>
      <c r="D185" s="47"/>
      <c r="E185" s="48"/>
      <c r="F185" s="49"/>
      <c r="G185" s="52"/>
      <c r="H185" s="50"/>
    </row>
    <row r="186" spans="1:8" s="53" customFormat="1" ht="108" x14ac:dyDescent="0.25">
      <c r="A186" s="47">
        <f>A184+10</f>
        <v>650</v>
      </c>
      <c r="B186" s="47"/>
      <c r="C186" s="51" t="s">
        <v>125</v>
      </c>
      <c r="D186" s="47" t="s">
        <v>16</v>
      </c>
      <c r="E186" s="48">
        <v>2</v>
      </c>
      <c r="F186" s="49"/>
      <c r="G186" s="52"/>
      <c r="H186" s="50">
        <f>F186*E186</f>
        <v>0</v>
      </c>
    </row>
    <row r="187" spans="1:8" s="53" customFormat="1" ht="12" x14ac:dyDescent="0.25">
      <c r="A187" s="47"/>
      <c r="B187" s="47"/>
      <c r="C187" s="51"/>
      <c r="D187" s="47"/>
      <c r="E187" s="48"/>
      <c r="F187" s="49"/>
      <c r="G187" s="52"/>
      <c r="H187" s="50"/>
    </row>
    <row r="188" spans="1:8" s="53" customFormat="1" ht="84" x14ac:dyDescent="0.25">
      <c r="A188" s="47">
        <f>A186+10</f>
        <v>660</v>
      </c>
      <c r="B188" s="47"/>
      <c r="C188" s="51" t="s">
        <v>126</v>
      </c>
      <c r="D188" s="47" t="s">
        <v>52</v>
      </c>
      <c r="E188" s="48">
        <v>14</v>
      </c>
      <c r="F188" s="49"/>
      <c r="G188" s="52"/>
      <c r="H188" s="50">
        <f>F188*E188</f>
        <v>0</v>
      </c>
    </row>
    <row r="189" spans="1:8" s="53" customFormat="1" ht="12" x14ac:dyDescent="0.25">
      <c r="A189" s="47"/>
      <c r="B189" s="47"/>
      <c r="C189" s="51"/>
      <c r="D189" s="47"/>
      <c r="E189" s="48"/>
      <c r="F189" s="49"/>
      <c r="G189" s="52"/>
      <c r="H189" s="50"/>
    </row>
    <row r="190" spans="1:8" s="53" customFormat="1" ht="144" x14ac:dyDescent="0.25">
      <c r="A190" s="47">
        <f>A188+10</f>
        <v>670</v>
      </c>
      <c r="B190" s="47"/>
      <c r="C190" s="51" t="s">
        <v>140</v>
      </c>
      <c r="D190" s="47" t="s">
        <v>114</v>
      </c>
      <c r="E190" s="48">
        <v>3282.48</v>
      </c>
      <c r="F190" s="49"/>
      <c r="G190" s="52"/>
      <c r="H190" s="50">
        <f>F190*E190</f>
        <v>0</v>
      </c>
    </row>
    <row r="191" spans="1:8" s="53" customFormat="1" ht="12" x14ac:dyDescent="0.25">
      <c r="A191" s="47"/>
      <c r="B191" s="47"/>
      <c r="C191" s="51"/>
      <c r="D191" s="47"/>
      <c r="E191" s="48"/>
      <c r="F191" s="49"/>
      <c r="G191" s="52"/>
      <c r="H191" s="50"/>
    </row>
    <row r="192" spans="1:8" s="53" customFormat="1" ht="60" x14ac:dyDescent="0.25">
      <c r="A192" s="47">
        <f>A190+10</f>
        <v>680</v>
      </c>
      <c r="B192" s="47"/>
      <c r="C192" s="51" t="s">
        <v>141</v>
      </c>
      <c r="D192" s="47" t="s">
        <v>44</v>
      </c>
      <c r="E192" s="48">
        <v>13</v>
      </c>
      <c r="F192" s="49"/>
      <c r="G192" s="52"/>
      <c r="H192" s="50">
        <f>F192*E192</f>
        <v>0</v>
      </c>
    </row>
    <row r="193" spans="1:8" s="53" customFormat="1" ht="12" x14ac:dyDescent="0.25">
      <c r="A193" s="47"/>
      <c r="B193" s="47"/>
      <c r="C193" s="51"/>
      <c r="D193" s="47"/>
      <c r="E193" s="48"/>
      <c r="F193" s="49"/>
      <c r="G193" s="52"/>
      <c r="H193" s="50"/>
    </row>
    <row r="194" spans="1:8" s="53" customFormat="1" ht="15.75" x14ac:dyDescent="0.25">
      <c r="A194" s="61"/>
      <c r="B194" s="62" t="s">
        <v>94</v>
      </c>
      <c r="C194" s="63"/>
      <c r="D194" s="64"/>
      <c r="E194" s="65"/>
      <c r="F194" s="66"/>
      <c r="G194" s="67"/>
      <c r="H194" s="68"/>
    </row>
    <row r="195" spans="1:8" s="53" customFormat="1" x14ac:dyDescent="0.25">
      <c r="A195" s="39"/>
      <c r="B195" s="40"/>
      <c r="C195" s="41"/>
      <c r="D195" s="42"/>
      <c r="E195" s="43"/>
      <c r="F195" s="44"/>
      <c r="G195" s="45"/>
      <c r="H195" s="45"/>
    </row>
    <row r="196" spans="1:8" s="53" customFormat="1" ht="12" x14ac:dyDescent="0.25">
      <c r="A196" s="47"/>
      <c r="B196" s="47"/>
      <c r="C196" s="51"/>
      <c r="D196" s="47"/>
      <c r="E196" s="48"/>
      <c r="F196" s="49"/>
      <c r="G196" s="52"/>
      <c r="H196" s="50"/>
    </row>
    <row r="197" spans="1:8" s="53" customFormat="1" ht="84" x14ac:dyDescent="0.25">
      <c r="A197" s="47">
        <f>A192+10</f>
        <v>690</v>
      </c>
      <c r="B197" s="47"/>
      <c r="C197" s="51" t="s">
        <v>95</v>
      </c>
      <c r="D197" s="47" t="s">
        <v>16</v>
      </c>
      <c r="E197" s="48">
        <v>6</v>
      </c>
      <c r="F197" s="49"/>
      <c r="G197" s="52"/>
      <c r="H197" s="50">
        <f>F197*E197</f>
        <v>0</v>
      </c>
    </row>
    <row r="198" spans="1:8" s="53" customFormat="1" ht="12" x14ac:dyDescent="0.25">
      <c r="A198" s="47"/>
      <c r="B198" s="47"/>
      <c r="C198" s="51"/>
      <c r="D198" s="47"/>
      <c r="E198" s="48"/>
      <c r="F198" s="49"/>
      <c r="G198" s="52"/>
      <c r="H198" s="50"/>
    </row>
    <row r="199" spans="1:8" s="53" customFormat="1" ht="72" x14ac:dyDescent="0.25">
      <c r="A199" s="47">
        <f>A197+10</f>
        <v>700</v>
      </c>
      <c r="B199" s="47"/>
      <c r="C199" s="51" t="s">
        <v>96</v>
      </c>
      <c r="D199" s="47" t="s">
        <v>16</v>
      </c>
      <c r="E199" s="48">
        <v>4</v>
      </c>
      <c r="F199" s="49"/>
      <c r="G199" s="52"/>
      <c r="H199" s="50">
        <f>F199*E199</f>
        <v>0</v>
      </c>
    </row>
    <row r="200" spans="1:8" s="53" customFormat="1" ht="12.75" customHeight="1" x14ac:dyDescent="0.25">
      <c r="A200" s="47"/>
      <c r="B200" s="47"/>
      <c r="C200" s="51"/>
      <c r="D200" s="47"/>
      <c r="E200" s="48"/>
      <c r="F200" s="49"/>
      <c r="G200" s="52"/>
      <c r="H200" s="50"/>
    </row>
    <row r="201" spans="1:8" s="53" customFormat="1" ht="84" x14ac:dyDescent="0.25">
      <c r="A201" s="47">
        <f t="shared" ref="A201" si="40">A199+10</f>
        <v>710</v>
      </c>
      <c r="B201" s="47"/>
      <c r="C201" s="51" t="s">
        <v>97</v>
      </c>
      <c r="D201" s="47" t="s">
        <v>16</v>
      </c>
      <c r="E201" s="48">
        <v>4</v>
      </c>
      <c r="F201" s="49"/>
      <c r="G201" s="52"/>
      <c r="H201" s="50">
        <f>F201*E201</f>
        <v>0</v>
      </c>
    </row>
    <row r="202" spans="1:8" s="53" customFormat="1" ht="12" x14ac:dyDescent="0.25">
      <c r="A202" s="47"/>
      <c r="B202" s="47"/>
      <c r="C202" s="51"/>
      <c r="D202" s="47"/>
      <c r="E202" s="48"/>
      <c r="F202" s="49"/>
      <c r="G202" s="52"/>
      <c r="H202" s="50"/>
    </row>
    <row r="203" spans="1:8" s="53" customFormat="1" ht="72" x14ac:dyDescent="0.25">
      <c r="A203" s="47">
        <f t="shared" ref="A203" si="41">A201+10</f>
        <v>720</v>
      </c>
      <c r="B203" s="47"/>
      <c r="C203" s="51" t="s">
        <v>98</v>
      </c>
      <c r="D203" s="47" t="s">
        <v>16</v>
      </c>
      <c r="E203" s="48">
        <v>4</v>
      </c>
      <c r="F203" s="49"/>
      <c r="G203" s="52"/>
      <c r="H203" s="50">
        <f>F203*E203</f>
        <v>0</v>
      </c>
    </row>
    <row r="204" spans="1:8" s="53" customFormat="1" ht="12" x14ac:dyDescent="0.25">
      <c r="A204" s="47"/>
      <c r="B204" s="47"/>
      <c r="C204" s="51"/>
      <c r="D204" s="47"/>
      <c r="E204" s="48"/>
      <c r="F204" s="49"/>
      <c r="G204" s="52"/>
      <c r="H204" s="50"/>
    </row>
    <row r="205" spans="1:8" s="53" customFormat="1" ht="84" x14ac:dyDescent="0.25">
      <c r="A205" s="47">
        <f t="shared" ref="A205" si="42">A203+10</f>
        <v>730</v>
      </c>
      <c r="B205" s="47"/>
      <c r="C205" s="51" t="s">
        <v>99</v>
      </c>
      <c r="D205" s="47" t="s">
        <v>16</v>
      </c>
      <c r="E205" s="48">
        <v>1</v>
      </c>
      <c r="F205" s="49"/>
      <c r="G205" s="52"/>
      <c r="H205" s="50">
        <f>F205*E205</f>
        <v>0</v>
      </c>
    </row>
    <row r="206" spans="1:8" s="53" customFormat="1" ht="12" x14ac:dyDescent="0.25">
      <c r="A206" s="47"/>
      <c r="B206" s="47"/>
      <c r="C206" s="51"/>
      <c r="D206" s="47"/>
      <c r="E206" s="48"/>
      <c r="F206" s="49"/>
      <c r="G206" s="52"/>
      <c r="H206" s="50"/>
    </row>
    <row r="207" spans="1:8" s="53" customFormat="1" ht="15.75" x14ac:dyDescent="0.25">
      <c r="A207" s="61"/>
      <c r="B207" s="62" t="s">
        <v>120</v>
      </c>
      <c r="C207" s="63"/>
      <c r="D207" s="64"/>
      <c r="E207" s="65"/>
      <c r="F207" s="66"/>
      <c r="G207" s="67"/>
      <c r="H207" s="68"/>
    </row>
    <row r="208" spans="1:8" s="53" customFormat="1" x14ac:dyDescent="0.25">
      <c r="A208" s="39"/>
      <c r="B208" s="40" t="s">
        <v>121</v>
      </c>
      <c r="C208" s="41"/>
      <c r="D208" s="42"/>
      <c r="E208" s="43"/>
      <c r="F208" s="44"/>
      <c r="G208" s="45"/>
      <c r="H208" s="45"/>
    </row>
    <row r="209" spans="1:8" s="53" customFormat="1" ht="12" x14ac:dyDescent="0.25">
      <c r="A209" s="47"/>
      <c r="B209" s="47"/>
      <c r="C209" s="51"/>
      <c r="D209" s="47"/>
      <c r="E209" s="48"/>
      <c r="F209" s="49"/>
      <c r="G209" s="52"/>
      <c r="H209" s="50"/>
    </row>
    <row r="210" spans="1:8" s="53" customFormat="1" ht="108" x14ac:dyDescent="0.25">
      <c r="A210" s="47">
        <f>A205+10</f>
        <v>740</v>
      </c>
      <c r="B210" s="47"/>
      <c r="C210" s="51" t="s">
        <v>122</v>
      </c>
      <c r="D210" s="47" t="s">
        <v>16</v>
      </c>
      <c r="E210" s="48">
        <v>7</v>
      </c>
      <c r="F210" s="49"/>
      <c r="G210" s="52"/>
      <c r="H210" s="50">
        <v>0</v>
      </c>
    </row>
    <row r="211" spans="1:8" s="53" customFormat="1" ht="12" x14ac:dyDescent="0.25">
      <c r="A211" s="47"/>
      <c r="B211" s="47"/>
      <c r="C211" s="51"/>
      <c r="D211" s="47"/>
      <c r="E211" s="48"/>
      <c r="F211" s="49"/>
      <c r="G211" s="52"/>
      <c r="H211" s="50"/>
    </row>
    <row r="212" spans="1:8" s="53" customFormat="1" ht="108" x14ac:dyDescent="0.25">
      <c r="A212" s="47">
        <f>A210+10</f>
        <v>750</v>
      </c>
      <c r="B212" s="47"/>
      <c r="C212" s="51" t="s">
        <v>123</v>
      </c>
      <c r="D212" s="47" t="s">
        <v>16</v>
      </c>
      <c r="E212" s="48">
        <v>4</v>
      </c>
      <c r="F212" s="49"/>
      <c r="G212" s="52"/>
      <c r="H212" s="50">
        <v>0</v>
      </c>
    </row>
    <row r="213" spans="1:8" s="53" customFormat="1" ht="12" x14ac:dyDescent="0.25">
      <c r="A213" s="47"/>
      <c r="B213" s="47"/>
      <c r="C213" s="51"/>
      <c r="D213" s="47"/>
      <c r="E213" s="48"/>
      <c r="F213" s="49"/>
      <c r="G213" s="52"/>
      <c r="H213" s="50"/>
    </row>
    <row r="214" spans="1:8" s="53" customFormat="1" ht="15.75" x14ac:dyDescent="0.25">
      <c r="A214" s="61"/>
      <c r="B214" s="62" t="s">
        <v>21</v>
      </c>
      <c r="C214" s="63"/>
      <c r="D214" s="64"/>
      <c r="E214" s="65"/>
      <c r="F214" s="66"/>
      <c r="G214" s="67"/>
      <c r="H214" s="68"/>
    </row>
    <row r="215" spans="1:8" s="53" customFormat="1" x14ac:dyDescent="0.25">
      <c r="A215" s="39"/>
      <c r="B215" s="40" t="s">
        <v>22</v>
      </c>
      <c r="C215" s="41"/>
      <c r="D215" s="42"/>
      <c r="E215" s="43"/>
      <c r="F215" s="44"/>
      <c r="G215" s="45"/>
      <c r="H215" s="45"/>
    </row>
    <row r="216" spans="1:8" s="53" customFormat="1" ht="12" x14ac:dyDescent="0.25">
      <c r="A216" s="47"/>
      <c r="B216" s="47"/>
      <c r="C216" s="51"/>
      <c r="D216" s="47"/>
      <c r="E216" s="48"/>
      <c r="F216" s="49"/>
      <c r="G216" s="52"/>
      <c r="H216" s="50"/>
    </row>
    <row r="217" spans="1:8" s="53" customFormat="1" ht="48" x14ac:dyDescent="0.25">
      <c r="A217" s="47">
        <f>A212+10</f>
        <v>760</v>
      </c>
      <c r="B217" s="47"/>
      <c r="C217" s="51" t="s">
        <v>35</v>
      </c>
      <c r="D217" s="47" t="s">
        <v>34</v>
      </c>
      <c r="E217" s="70">
        <v>1200</v>
      </c>
      <c r="F217" s="49"/>
      <c r="G217" s="52"/>
      <c r="H217" s="50">
        <f>F217*E217</f>
        <v>0</v>
      </c>
    </row>
    <row r="218" spans="1:8" s="53" customFormat="1" ht="12" x14ac:dyDescent="0.25">
      <c r="A218" s="47"/>
      <c r="B218" s="47"/>
      <c r="C218" s="51"/>
      <c r="D218" s="47"/>
      <c r="E218" s="70"/>
      <c r="F218" s="49"/>
      <c r="G218" s="52"/>
      <c r="H218" s="50"/>
    </row>
    <row r="219" spans="1:8" x14ac:dyDescent="0.25">
      <c r="A219" s="39"/>
      <c r="B219" s="40" t="s">
        <v>23</v>
      </c>
      <c r="C219" s="41"/>
      <c r="D219" s="42"/>
      <c r="E219" s="43"/>
      <c r="F219" s="44"/>
      <c r="G219" s="45"/>
      <c r="H219" s="45"/>
    </row>
    <row r="220" spans="1:8" x14ac:dyDescent="0.25">
      <c r="A220" s="47"/>
      <c r="B220" s="47"/>
      <c r="C220" s="51"/>
      <c r="D220" s="47"/>
      <c r="E220" s="48"/>
      <c r="F220" s="49"/>
      <c r="G220" s="52"/>
      <c r="H220" s="50"/>
    </row>
    <row r="221" spans="1:8" ht="60" x14ac:dyDescent="0.25">
      <c r="A221" s="47" t="e">
        <f>#REF!+10</f>
        <v>#REF!</v>
      </c>
      <c r="B221" s="47" t="s">
        <v>24</v>
      </c>
      <c r="C221" s="51" t="s">
        <v>25</v>
      </c>
      <c r="D221" s="47" t="s">
        <v>26</v>
      </c>
      <c r="E221" s="48">
        <v>1</v>
      </c>
      <c r="F221" s="49"/>
      <c r="G221" s="52"/>
      <c r="H221" s="50">
        <f>F221*E221</f>
        <v>0</v>
      </c>
    </row>
    <row r="222" spans="1:8" x14ac:dyDescent="0.25">
      <c r="A222" s="47"/>
      <c r="B222" s="47"/>
      <c r="C222" s="51"/>
      <c r="D222" s="47"/>
      <c r="E222" s="48"/>
      <c r="F222" s="49"/>
      <c r="G222" s="52"/>
      <c r="H222" s="50"/>
    </row>
    <row r="223" spans="1:8" x14ac:dyDescent="0.25">
      <c r="A223" s="47"/>
      <c r="B223" s="47"/>
      <c r="C223" s="51"/>
      <c r="D223" s="47"/>
      <c r="E223" s="48"/>
      <c r="F223" s="49"/>
      <c r="G223" s="52"/>
      <c r="H223" s="50"/>
    </row>
    <row r="224" spans="1:8" x14ac:dyDescent="0.25">
      <c r="A224" s="47"/>
      <c r="B224" s="47"/>
      <c r="C224" s="51"/>
      <c r="D224" s="47"/>
      <c r="E224" s="48"/>
      <c r="F224" s="49"/>
      <c r="G224" s="52"/>
      <c r="H224" s="50"/>
    </row>
    <row r="225" spans="1:8" x14ac:dyDescent="0.25">
      <c r="A225" s="47"/>
      <c r="B225" s="47"/>
      <c r="C225" s="51"/>
      <c r="D225" s="47"/>
      <c r="E225" s="48"/>
      <c r="F225" s="49"/>
      <c r="G225" s="58" t="s">
        <v>27</v>
      </c>
      <c r="H225" s="59">
        <f>SUM(H16:H224)</f>
        <v>0</v>
      </c>
    </row>
    <row r="226" spans="1:8" x14ac:dyDescent="0.25">
      <c r="A226" s="47"/>
      <c r="B226" s="47"/>
      <c r="C226" s="51"/>
      <c r="D226" s="47"/>
      <c r="E226" s="48"/>
      <c r="F226" s="49"/>
      <c r="G226" s="58" t="s">
        <v>28</v>
      </c>
      <c r="H226" s="38">
        <f>H225*0.16</f>
        <v>0</v>
      </c>
    </row>
    <row r="227" spans="1:8" x14ac:dyDescent="0.25">
      <c r="G227" s="58" t="s">
        <v>29</v>
      </c>
      <c r="H227" s="59">
        <f>H226+H225</f>
        <v>0</v>
      </c>
    </row>
    <row r="228" spans="1:8" x14ac:dyDescent="0.25">
      <c r="H228" s="38"/>
    </row>
    <row r="229" spans="1:8" x14ac:dyDescent="0.25">
      <c r="H229" s="38"/>
    </row>
    <row r="230" spans="1:8" x14ac:dyDescent="0.25">
      <c r="H230" s="38"/>
    </row>
    <row r="231" spans="1:8" x14ac:dyDescent="0.25">
      <c r="H231" s="38"/>
    </row>
    <row r="232" spans="1:8" x14ac:dyDescent="0.25">
      <c r="H232" s="38"/>
    </row>
    <row r="233" spans="1:8" x14ac:dyDescent="0.25">
      <c r="H233" s="38"/>
    </row>
    <row r="234" spans="1:8" x14ac:dyDescent="0.25">
      <c r="H234" s="38"/>
    </row>
    <row r="235" spans="1:8" x14ac:dyDescent="0.25">
      <c r="H235" s="38"/>
    </row>
    <row r="236" spans="1:8" x14ac:dyDescent="0.25">
      <c r="H236" s="38"/>
    </row>
    <row r="237" spans="1:8" x14ac:dyDescent="0.25">
      <c r="H237" s="38"/>
    </row>
    <row r="238" spans="1:8" x14ac:dyDescent="0.25">
      <c r="H238" s="38"/>
    </row>
    <row r="239" spans="1:8" x14ac:dyDescent="0.25">
      <c r="H239" s="38"/>
    </row>
    <row r="240" spans="1: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row r="1447" spans="8:8" x14ac:dyDescent="0.25">
      <c r="H1447" s="38"/>
    </row>
    <row r="1448" spans="8:8" x14ac:dyDescent="0.25">
      <c r="H1448" s="38"/>
    </row>
    <row r="1449" spans="8:8" x14ac:dyDescent="0.25">
      <c r="H1449" s="38"/>
    </row>
    <row r="1450" spans="8:8" x14ac:dyDescent="0.25">
      <c r="H1450" s="38"/>
    </row>
    <row r="1451" spans="8:8" x14ac:dyDescent="0.25">
      <c r="H1451" s="38"/>
    </row>
    <row r="1452" spans="8:8" x14ac:dyDescent="0.25">
      <c r="H1452" s="38"/>
    </row>
    <row r="1453" spans="8:8" x14ac:dyDescent="0.25">
      <c r="H1453" s="38"/>
    </row>
    <row r="1454" spans="8:8" x14ac:dyDescent="0.25">
      <c r="H1454" s="38"/>
    </row>
    <row r="1455" spans="8:8" x14ac:dyDescent="0.25">
      <c r="H1455" s="38"/>
    </row>
    <row r="1456" spans="8:8" x14ac:dyDescent="0.25">
      <c r="H1456" s="38"/>
    </row>
    <row r="1457" spans="8:8" x14ac:dyDescent="0.25">
      <c r="H1457" s="38"/>
    </row>
    <row r="1458" spans="8:8" x14ac:dyDescent="0.25">
      <c r="H1458" s="38"/>
    </row>
    <row r="1459" spans="8:8" x14ac:dyDescent="0.25">
      <c r="H1459" s="38"/>
    </row>
    <row r="1460" spans="8:8" x14ac:dyDescent="0.25">
      <c r="H1460" s="38"/>
    </row>
    <row r="1461" spans="8:8" x14ac:dyDescent="0.25">
      <c r="H1461" s="38"/>
    </row>
    <row r="1462" spans="8:8" x14ac:dyDescent="0.25">
      <c r="H1462" s="38"/>
    </row>
    <row r="1463" spans="8:8" x14ac:dyDescent="0.25">
      <c r="H1463" s="38"/>
    </row>
    <row r="1464" spans="8:8" x14ac:dyDescent="0.25">
      <c r="H1464" s="38"/>
    </row>
    <row r="1465" spans="8:8" x14ac:dyDescent="0.25">
      <c r="H1465" s="38"/>
    </row>
    <row r="1466" spans="8:8" x14ac:dyDescent="0.25">
      <c r="H1466" s="38"/>
    </row>
    <row r="1467" spans="8:8" x14ac:dyDescent="0.25">
      <c r="H1467" s="38"/>
    </row>
    <row r="1468" spans="8:8" x14ac:dyDescent="0.25">
      <c r="H1468" s="38"/>
    </row>
    <row r="1469" spans="8:8" x14ac:dyDescent="0.25">
      <c r="H1469" s="38"/>
    </row>
    <row r="1470" spans="8:8" x14ac:dyDescent="0.25">
      <c r="H1470" s="38"/>
    </row>
    <row r="1471" spans="8:8" x14ac:dyDescent="0.25">
      <c r="H1471" s="38"/>
    </row>
    <row r="1472" spans="8:8" x14ac:dyDescent="0.25">
      <c r="H1472" s="38"/>
    </row>
    <row r="1473" spans="8:8" x14ac:dyDescent="0.25">
      <c r="H1473" s="38"/>
    </row>
    <row r="1474" spans="8:8" x14ac:dyDescent="0.25">
      <c r="H1474" s="38"/>
    </row>
    <row r="1475" spans="8:8" x14ac:dyDescent="0.25">
      <c r="H1475" s="38"/>
    </row>
    <row r="1476" spans="8:8" x14ac:dyDescent="0.25">
      <c r="H1476" s="38"/>
    </row>
    <row r="1477" spans="8:8" x14ac:dyDescent="0.25">
      <c r="H1477" s="38"/>
    </row>
    <row r="1478" spans="8:8" x14ac:dyDescent="0.25">
      <c r="H1478" s="38"/>
    </row>
    <row r="1479" spans="8:8" x14ac:dyDescent="0.25">
      <c r="H1479" s="38"/>
    </row>
    <row r="1480" spans="8:8" x14ac:dyDescent="0.25">
      <c r="H1480" s="38"/>
    </row>
    <row r="1481" spans="8:8" x14ac:dyDescent="0.25">
      <c r="H1481" s="38"/>
    </row>
    <row r="1482" spans="8:8" x14ac:dyDescent="0.25">
      <c r="H1482" s="38"/>
    </row>
    <row r="1483" spans="8:8" x14ac:dyDescent="0.25">
      <c r="H1483" s="38"/>
    </row>
    <row r="1484" spans="8:8" x14ac:dyDescent="0.25">
      <c r="H1484" s="38"/>
    </row>
    <row r="1485" spans="8:8" x14ac:dyDescent="0.25">
      <c r="H1485" s="38"/>
    </row>
    <row r="1486" spans="8:8" x14ac:dyDescent="0.25">
      <c r="H1486" s="38"/>
    </row>
    <row r="1487" spans="8:8" x14ac:dyDescent="0.25">
      <c r="H1487" s="38"/>
    </row>
    <row r="1488" spans="8:8" x14ac:dyDescent="0.25">
      <c r="H1488" s="38"/>
    </row>
    <row r="1489" spans="8:8" x14ac:dyDescent="0.25">
      <c r="H1489" s="38"/>
    </row>
    <row r="1490" spans="8:8" x14ac:dyDescent="0.25">
      <c r="H1490" s="38"/>
    </row>
    <row r="1491" spans="8:8" x14ac:dyDescent="0.25">
      <c r="H1491" s="38"/>
    </row>
    <row r="1492" spans="8:8" x14ac:dyDescent="0.25">
      <c r="H1492" s="38"/>
    </row>
    <row r="1493" spans="8:8" x14ac:dyDescent="0.25">
      <c r="H1493" s="38"/>
    </row>
    <row r="1494" spans="8:8" x14ac:dyDescent="0.25">
      <c r="H1494" s="38"/>
    </row>
    <row r="1495" spans="8:8" x14ac:dyDescent="0.25">
      <c r="H1495" s="38"/>
    </row>
    <row r="1496" spans="8:8" x14ac:dyDescent="0.25">
      <c r="H1496" s="38"/>
    </row>
    <row r="1497" spans="8:8" x14ac:dyDescent="0.25">
      <c r="H1497" s="38"/>
    </row>
    <row r="1498" spans="8:8" x14ac:dyDescent="0.25">
      <c r="H1498" s="38"/>
    </row>
    <row r="1499" spans="8:8" x14ac:dyDescent="0.25">
      <c r="H1499" s="38"/>
    </row>
    <row r="1500" spans="8:8" x14ac:dyDescent="0.25">
      <c r="H1500" s="38"/>
    </row>
    <row r="1501" spans="8:8" x14ac:dyDescent="0.25">
      <c r="H1501" s="38"/>
    </row>
    <row r="1502" spans="8:8" x14ac:dyDescent="0.25">
      <c r="H1502" s="38"/>
    </row>
    <row r="1503" spans="8:8" x14ac:dyDescent="0.25">
      <c r="H1503" s="38"/>
    </row>
    <row r="1504" spans="8:8" x14ac:dyDescent="0.25">
      <c r="H1504" s="38"/>
    </row>
    <row r="1505" spans="8:8" x14ac:dyDescent="0.25">
      <c r="H1505" s="38"/>
    </row>
    <row r="1506" spans="8:8" x14ac:dyDescent="0.25">
      <c r="H1506" s="38"/>
    </row>
    <row r="1507" spans="8:8" x14ac:dyDescent="0.25">
      <c r="H1507" s="38"/>
    </row>
    <row r="1508" spans="8:8" x14ac:dyDescent="0.25">
      <c r="H1508" s="38"/>
    </row>
    <row r="1509" spans="8:8" x14ac:dyDescent="0.25">
      <c r="H1509" s="38"/>
    </row>
    <row r="1510" spans="8:8" x14ac:dyDescent="0.25">
      <c r="H1510" s="38"/>
    </row>
    <row r="1511" spans="8:8" x14ac:dyDescent="0.25">
      <c r="H1511" s="38"/>
    </row>
    <row r="1512" spans="8:8" x14ac:dyDescent="0.25">
      <c r="H1512" s="38"/>
    </row>
    <row r="1513" spans="8:8" x14ac:dyDescent="0.25">
      <c r="H1513" s="38"/>
    </row>
    <row r="1514" spans="8:8" x14ac:dyDescent="0.25">
      <c r="H1514" s="38"/>
    </row>
    <row r="1515" spans="8:8" x14ac:dyDescent="0.25">
      <c r="H1515" s="38"/>
    </row>
    <row r="1516" spans="8:8" x14ac:dyDescent="0.25">
      <c r="H1516" s="38"/>
    </row>
    <row r="1517" spans="8:8" x14ac:dyDescent="0.25">
      <c r="H1517" s="38"/>
    </row>
    <row r="1518" spans="8:8" x14ac:dyDescent="0.25">
      <c r="H1518" s="38"/>
    </row>
    <row r="1519" spans="8:8" x14ac:dyDescent="0.25">
      <c r="H1519" s="38"/>
    </row>
    <row r="1520" spans="8:8" x14ac:dyDescent="0.25">
      <c r="H1520" s="38"/>
    </row>
    <row r="1521" spans="8:8" x14ac:dyDescent="0.25">
      <c r="H1521" s="38"/>
    </row>
    <row r="1522" spans="8:8" x14ac:dyDescent="0.25">
      <c r="H1522" s="38"/>
    </row>
    <row r="1523" spans="8:8" x14ac:dyDescent="0.25">
      <c r="H1523" s="38"/>
    </row>
    <row r="1524" spans="8:8" x14ac:dyDescent="0.25">
      <c r="H1524" s="38"/>
    </row>
    <row r="1525" spans="8:8" x14ac:dyDescent="0.25">
      <c r="H1525" s="38"/>
    </row>
    <row r="1526" spans="8:8" x14ac:dyDescent="0.25">
      <c r="H1526" s="38"/>
    </row>
    <row r="1527" spans="8:8" x14ac:dyDescent="0.25">
      <c r="H1527" s="38"/>
    </row>
    <row r="1528" spans="8:8" x14ac:dyDescent="0.25">
      <c r="H1528" s="38"/>
    </row>
    <row r="1529" spans="8:8" x14ac:dyDescent="0.25">
      <c r="H1529" s="38"/>
    </row>
    <row r="1530" spans="8:8" x14ac:dyDescent="0.25">
      <c r="H1530" s="38"/>
    </row>
    <row r="1531" spans="8:8" x14ac:dyDescent="0.25">
      <c r="H1531" s="38"/>
    </row>
    <row r="1532" spans="8:8" x14ac:dyDescent="0.25">
      <c r="H1532" s="38"/>
    </row>
    <row r="1533" spans="8:8" x14ac:dyDescent="0.25">
      <c r="H1533" s="38"/>
    </row>
    <row r="1534" spans="8:8" x14ac:dyDescent="0.25">
      <c r="H1534" s="38"/>
    </row>
    <row r="1535" spans="8:8" x14ac:dyDescent="0.25">
      <c r="H1535" s="38"/>
    </row>
    <row r="1536" spans="8:8" x14ac:dyDescent="0.25">
      <c r="H1536" s="38"/>
    </row>
    <row r="1537" spans="8:8" x14ac:dyDescent="0.25">
      <c r="H1537" s="38"/>
    </row>
    <row r="1538" spans="8:8" x14ac:dyDescent="0.25">
      <c r="H1538" s="38"/>
    </row>
    <row r="1539" spans="8:8" x14ac:dyDescent="0.25">
      <c r="H1539" s="38"/>
    </row>
    <row r="1540" spans="8:8" x14ac:dyDescent="0.25">
      <c r="H1540" s="38"/>
    </row>
    <row r="1541" spans="8:8" x14ac:dyDescent="0.25">
      <c r="H1541" s="38"/>
    </row>
    <row r="1542" spans="8:8" x14ac:dyDescent="0.25">
      <c r="H1542" s="38"/>
    </row>
    <row r="1543" spans="8:8" x14ac:dyDescent="0.25">
      <c r="H1543" s="38"/>
    </row>
    <row r="1544" spans="8:8" x14ac:dyDescent="0.25">
      <c r="H1544" s="38"/>
    </row>
    <row r="1545" spans="8:8" x14ac:dyDescent="0.25">
      <c r="H1545" s="38"/>
    </row>
    <row r="1546" spans="8:8" x14ac:dyDescent="0.25">
      <c r="H1546" s="38"/>
    </row>
    <row r="1547" spans="8:8" x14ac:dyDescent="0.25">
      <c r="H1547" s="38"/>
    </row>
    <row r="1548" spans="8:8" x14ac:dyDescent="0.25">
      <c r="H1548" s="38"/>
    </row>
    <row r="1549" spans="8:8" x14ac:dyDescent="0.25">
      <c r="H1549" s="38"/>
    </row>
    <row r="1550" spans="8:8" x14ac:dyDescent="0.25">
      <c r="H1550" s="38"/>
    </row>
    <row r="1551" spans="8:8" x14ac:dyDescent="0.25">
      <c r="H1551" s="38"/>
    </row>
    <row r="1552" spans="8:8" x14ac:dyDescent="0.25">
      <c r="H1552" s="38"/>
    </row>
    <row r="1553" spans="8:8" x14ac:dyDescent="0.25">
      <c r="H1553" s="38"/>
    </row>
    <row r="1554" spans="8:8" x14ac:dyDescent="0.25">
      <c r="H1554" s="38"/>
    </row>
    <row r="1555" spans="8:8" x14ac:dyDescent="0.25">
      <c r="H1555" s="38"/>
    </row>
    <row r="1556" spans="8:8" x14ac:dyDescent="0.25">
      <c r="H1556" s="38"/>
    </row>
    <row r="1557" spans="8:8" x14ac:dyDescent="0.25">
      <c r="H1557" s="38"/>
    </row>
    <row r="1558" spans="8:8" x14ac:dyDescent="0.25">
      <c r="H1558"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7"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134" max="7" man="1"/>
    <brk id="18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 1</vt:lpstr>
      <vt:lpstr>'HOJA 1'!Área_de_impresión</vt:lpstr>
      <vt:lpstr>'HOJA 1'!Títulos_a_imprimir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Proyectos20</cp:lastModifiedBy>
  <cp:lastPrinted>2017-05-10T17:27:00Z</cp:lastPrinted>
  <dcterms:created xsi:type="dcterms:W3CDTF">2016-08-15T14:19:11Z</dcterms:created>
  <dcterms:modified xsi:type="dcterms:W3CDTF">2017-05-10T17:53:17Z</dcterms:modified>
</cp:coreProperties>
</file>